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EP TESIS y TRABAJOS\PROYECTOS ACTUALES\COLORADO Turismo\"/>
    </mc:Choice>
  </mc:AlternateContent>
  <xr:revisionPtr revIDLastSave="0" documentId="8_{C15F9DA1-4059-4A46-8797-34CAC7159FA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VERSIONES " sheetId="1" r:id="rId1"/>
    <sheet name="COSTOS Y GASTOS" sheetId="14" r:id="rId2"/>
    <sheet name="CRÉDITO" sheetId="15" r:id="rId3"/>
    <sheet name="COSTOS RESUMEN" sheetId="17" r:id="rId4"/>
    <sheet name="PROM TAMAÑOS DEL PROYC" sheetId="19" r:id="rId5"/>
    <sheet name="PROYECCIONES" sheetId="16" r:id="rId6"/>
    <sheet name="EVALUACIÓN" sheetId="18" r:id="rId7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2" i="14" l="1"/>
  <c r="F83" i="14"/>
  <c r="E84" i="14"/>
  <c r="F82" i="14"/>
  <c r="F84" i="14" s="1"/>
  <c r="F24" i="16"/>
  <c r="E89" i="1"/>
  <c r="D89" i="1"/>
  <c r="C89" i="1"/>
  <c r="E59" i="14"/>
  <c r="H58" i="14"/>
  <c r="J58" i="14" s="1"/>
  <c r="I58" i="14" s="1"/>
  <c r="E58" i="14"/>
  <c r="H55" i="14"/>
  <c r="D45" i="18"/>
  <c r="C47" i="18" s="1"/>
  <c r="G4" i="16"/>
  <c r="H4" i="16"/>
  <c r="I4" i="16"/>
  <c r="J4" i="16"/>
  <c r="F4" i="16"/>
  <c r="G3" i="16"/>
  <c r="H3" i="16"/>
  <c r="I3" i="16"/>
  <c r="J3" i="16"/>
  <c r="F3" i="16"/>
  <c r="F13" i="19"/>
  <c r="F14" i="19"/>
  <c r="F15" i="19"/>
  <c r="B14" i="19"/>
  <c r="D14" i="19"/>
  <c r="E14" i="19" s="1"/>
  <c r="D15" i="19"/>
  <c r="E15" i="19" s="1"/>
  <c r="D13" i="19"/>
  <c r="E13" i="19" s="1"/>
  <c r="B15" i="19"/>
  <c r="B13" i="19"/>
  <c r="H61" i="14"/>
  <c r="H62" i="14"/>
  <c r="E62" i="14"/>
  <c r="E57" i="14"/>
  <c r="E56" i="14"/>
  <c r="E60" i="14"/>
  <c r="H59" i="14"/>
  <c r="E52" i="14"/>
  <c r="F56" i="14"/>
  <c r="E53" i="14"/>
  <c r="E54" i="14"/>
  <c r="E55" i="14"/>
  <c r="F58" i="14"/>
  <c r="F57" i="14"/>
  <c r="H57" i="14" s="1"/>
  <c r="H52" i="14"/>
  <c r="H53" i="14"/>
  <c r="H54" i="14"/>
  <c r="F5" i="15"/>
  <c r="E10" i="19"/>
  <c r="F10" i="19" s="1"/>
  <c r="D10" i="19"/>
  <c r="B10" i="19"/>
  <c r="J4" i="14"/>
  <c r="J3" i="14"/>
  <c r="F17" i="14" s="1"/>
  <c r="E35" i="1"/>
  <c r="E34" i="1"/>
  <c r="E33" i="1"/>
  <c r="E21" i="1"/>
  <c r="E22" i="1"/>
  <c r="E23" i="1"/>
  <c r="E24" i="1"/>
  <c r="E25" i="1"/>
  <c r="E26" i="1"/>
  <c r="E27" i="1"/>
  <c r="E28" i="1"/>
  <c r="E20" i="1"/>
  <c r="G96" i="18"/>
  <c r="D133" i="14"/>
  <c r="J54" i="14" l="1"/>
  <c r="I54" i="14" s="1"/>
  <c r="E61" i="14"/>
  <c r="J55" i="14"/>
  <c r="I55" i="14" s="1"/>
  <c r="J62" i="14"/>
  <c r="J52" i="14"/>
  <c r="I52" i="14" s="1"/>
  <c r="J61" i="14"/>
  <c r="I61" i="14" s="1"/>
  <c r="J53" i="14"/>
  <c r="I53" i="14" s="1"/>
  <c r="J57" i="14"/>
  <c r="I57" i="14" s="1"/>
  <c r="J59" i="14"/>
  <c r="I59" i="14" s="1"/>
  <c r="H60" i="14"/>
  <c r="H56" i="14"/>
  <c r="J56" i="14" s="1"/>
  <c r="I56" i="14" s="1"/>
  <c r="F18" i="14"/>
  <c r="F138" i="14"/>
  <c r="D62" i="1"/>
  <c r="I62" i="14" l="1"/>
  <c r="H63" i="14"/>
  <c r="J60" i="14"/>
  <c r="I60" i="14" s="1"/>
  <c r="F15" i="16"/>
  <c r="G15" i="16" s="1"/>
  <c r="I15" i="16" s="1"/>
  <c r="N4" i="19"/>
  <c r="F9" i="16" s="1"/>
  <c r="E172" i="14"/>
  <c r="J63" i="14" l="1"/>
  <c r="F27" i="16"/>
  <c r="H15" i="16"/>
  <c r="F104" i="18"/>
  <c r="G9" i="16" l="1"/>
  <c r="G27" i="16" s="1"/>
  <c r="F2" i="16"/>
  <c r="F140" i="14"/>
  <c r="F148" i="14" s="1"/>
  <c r="E29" i="1"/>
  <c r="E35" i="14"/>
  <c r="D20" i="14"/>
  <c r="F133" i="14"/>
  <c r="E133" i="14"/>
  <c r="E140" i="14"/>
  <c r="E148" i="14" s="1"/>
  <c r="E40" i="1"/>
  <c r="D66" i="14"/>
  <c r="F8" i="16"/>
  <c r="F23" i="16" s="1"/>
  <c r="F51" i="16"/>
  <c r="D79" i="1"/>
  <c r="E81" i="14" s="1"/>
  <c r="D80" i="1"/>
  <c r="E36" i="1"/>
  <c r="E12" i="14"/>
  <c r="E104" i="14"/>
  <c r="F104" i="14"/>
  <c r="H5" i="14"/>
  <c r="E4" i="1"/>
  <c r="G117" i="16" s="1"/>
  <c r="H117" i="16" s="1"/>
  <c r="I117" i="16" s="1"/>
  <c r="J117" i="16" s="1"/>
  <c r="K117" i="16" s="1"/>
  <c r="G25" i="18"/>
  <c r="F123" i="16"/>
  <c r="F95" i="16"/>
  <c r="K88" i="16"/>
  <c r="J88" i="16"/>
  <c r="I88" i="16"/>
  <c r="H88" i="16"/>
  <c r="G88" i="16"/>
  <c r="K80" i="16"/>
  <c r="J80" i="16"/>
  <c r="I80" i="16"/>
  <c r="H80" i="16"/>
  <c r="G80" i="16"/>
  <c r="D78" i="1"/>
  <c r="D82" i="1"/>
  <c r="D81" i="1"/>
  <c r="D45" i="1"/>
  <c r="F117" i="16" s="1"/>
  <c r="D15" i="17"/>
  <c r="D69" i="1"/>
  <c r="E79" i="1" s="1"/>
  <c r="E116" i="14" s="1"/>
  <c r="F116" i="14" s="1"/>
  <c r="C27" i="14"/>
  <c r="C37" i="14" s="1"/>
  <c r="C28" i="14"/>
  <c r="C38" i="14" s="1"/>
  <c r="C29" i="14"/>
  <c r="C39" i="14" s="1"/>
  <c r="E36" i="14"/>
  <c r="E37" i="14"/>
  <c r="E38" i="14"/>
  <c r="E39" i="14"/>
  <c r="D68" i="1"/>
  <c r="E78" i="1" s="1"/>
  <c r="D70" i="1"/>
  <c r="E80" i="1" s="1"/>
  <c r="B46" i="1"/>
  <c r="C25" i="14" s="1"/>
  <c r="C35" i="14" s="1"/>
  <c r="B47" i="1"/>
  <c r="C26" i="14" s="1"/>
  <c r="C36" i="14" s="1"/>
  <c r="D104" i="14"/>
  <c r="D73" i="1"/>
  <c r="E82" i="1" s="1"/>
  <c r="K34" i="18"/>
  <c r="J34" i="18"/>
  <c r="I34" i="18"/>
  <c r="H34" i="18"/>
  <c r="G34" i="18"/>
  <c r="K10" i="15"/>
  <c r="D71" i="1"/>
  <c r="E81" i="1" s="1"/>
  <c r="F119" i="14"/>
  <c r="L13" i="15"/>
  <c r="L14" i="15" s="1"/>
  <c r="L15" i="15" s="1"/>
  <c r="L16" i="15" s="1"/>
  <c r="C12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E9" i="1"/>
  <c r="D46" i="1" s="1"/>
  <c r="G98" i="14" l="1"/>
  <c r="G128" i="14"/>
  <c r="G99" i="14"/>
  <c r="G129" i="14"/>
  <c r="H129" i="14" s="1"/>
  <c r="I129" i="14" s="1"/>
  <c r="J129" i="14" s="1"/>
  <c r="G103" i="14"/>
  <c r="H103" i="14" s="1"/>
  <c r="I103" i="14" s="1"/>
  <c r="J103" i="14" s="1"/>
  <c r="G100" i="14"/>
  <c r="H100" i="14" s="1"/>
  <c r="I100" i="14" s="1"/>
  <c r="J100" i="14" s="1"/>
  <c r="G130" i="14"/>
  <c r="H130" i="14" s="1"/>
  <c r="I130" i="14" s="1"/>
  <c r="J130" i="14" s="1"/>
  <c r="G132" i="14"/>
  <c r="H132" i="14" s="1"/>
  <c r="I132" i="14" s="1"/>
  <c r="J132" i="14" s="1"/>
  <c r="G101" i="14"/>
  <c r="G131" i="14"/>
  <c r="G102" i="14"/>
  <c r="G17" i="14"/>
  <c r="H17" i="14" s="1"/>
  <c r="I17" i="14" s="1"/>
  <c r="J17" i="14" s="1"/>
  <c r="G126" i="14"/>
  <c r="G97" i="14"/>
  <c r="G104" i="14" s="1"/>
  <c r="G127" i="14"/>
  <c r="H127" i="14" s="1"/>
  <c r="I127" i="14" s="1"/>
  <c r="J127" i="14" s="1"/>
  <c r="G18" i="14"/>
  <c r="H18" i="14" s="1"/>
  <c r="I18" i="14" s="1"/>
  <c r="F81" i="14"/>
  <c r="H128" i="14"/>
  <c r="I128" i="14" s="1"/>
  <c r="J128" i="14" s="1"/>
  <c r="H98" i="14"/>
  <c r="I98" i="14" s="1"/>
  <c r="J98" i="14" s="1"/>
  <c r="H102" i="14"/>
  <c r="I102" i="14" s="1"/>
  <c r="J102" i="14" s="1"/>
  <c r="H99" i="14"/>
  <c r="I99" i="14" s="1"/>
  <c r="J99" i="14" s="1"/>
  <c r="H101" i="14"/>
  <c r="I101" i="14" s="1"/>
  <c r="J101" i="14" s="1"/>
  <c r="H9" i="16"/>
  <c r="H126" i="14"/>
  <c r="I126" i="14" s="1"/>
  <c r="J126" i="14" s="1"/>
  <c r="H131" i="14"/>
  <c r="I131" i="14" s="1"/>
  <c r="J131" i="14" s="1"/>
  <c r="G8" i="16"/>
  <c r="G23" i="16" s="1"/>
  <c r="H51" i="16" s="1"/>
  <c r="G5" i="18"/>
  <c r="G51" i="16"/>
  <c r="H8" i="16"/>
  <c r="H23" i="16" s="1"/>
  <c r="G2" i="16"/>
  <c r="E41" i="1"/>
  <c r="D50" i="1" s="1"/>
  <c r="K122" i="16" s="1"/>
  <c r="M5" i="19"/>
  <c r="D63" i="1"/>
  <c r="F120" i="14" s="1"/>
  <c r="G68" i="16" s="1"/>
  <c r="F78" i="16"/>
  <c r="F32" i="18" s="1"/>
  <c r="E80" i="14"/>
  <c r="F80" i="14" s="1"/>
  <c r="F2" i="17"/>
  <c r="G36" i="17" s="1"/>
  <c r="F70" i="18"/>
  <c r="G54" i="18"/>
  <c r="E16" i="1"/>
  <c r="D47" i="1" s="1"/>
  <c r="H119" i="16" s="1"/>
  <c r="E118" i="14"/>
  <c r="F118" i="14" s="1"/>
  <c r="G118" i="16"/>
  <c r="H118" i="16" s="1"/>
  <c r="I118" i="16" s="1"/>
  <c r="J118" i="16" s="1"/>
  <c r="K118" i="16" s="1"/>
  <c r="D49" i="1"/>
  <c r="K121" i="16" s="1"/>
  <c r="E117" i="14"/>
  <c r="F117" i="14" s="1"/>
  <c r="F118" i="16"/>
  <c r="E25" i="14"/>
  <c r="G25" i="14" s="1"/>
  <c r="F125" i="16"/>
  <c r="F127" i="16" s="1"/>
  <c r="D48" i="1"/>
  <c r="E27" i="14" s="1"/>
  <c r="G125" i="16"/>
  <c r="H125" i="16" s="1"/>
  <c r="I125" i="16" s="1"/>
  <c r="J125" i="16" s="1"/>
  <c r="I51" i="16"/>
  <c r="I5" i="18"/>
  <c r="I8" i="16"/>
  <c r="H5" i="18"/>
  <c r="J133" i="14" l="1"/>
  <c r="D10" i="17"/>
  <c r="I63" i="14"/>
  <c r="D11" i="17"/>
  <c r="D27" i="17"/>
  <c r="F25" i="17" s="1"/>
  <c r="I9" i="16"/>
  <c r="J18" i="14"/>
  <c r="H97" i="14"/>
  <c r="I97" i="14" s="1"/>
  <c r="I104" i="14" s="1"/>
  <c r="H133" i="14"/>
  <c r="G133" i="14"/>
  <c r="H2" i="16"/>
  <c r="G10" i="16"/>
  <c r="E120" i="14"/>
  <c r="G55" i="18"/>
  <c r="H54" i="18"/>
  <c r="F146" i="14"/>
  <c r="I133" i="14"/>
  <c r="J122" i="16"/>
  <c r="F122" i="16"/>
  <c r="G122" i="16"/>
  <c r="I122" i="16"/>
  <c r="E29" i="14"/>
  <c r="G29" i="14" s="1"/>
  <c r="H29" i="14" s="1"/>
  <c r="J29" i="14" s="1"/>
  <c r="H122" i="16"/>
  <c r="F121" i="16"/>
  <c r="J121" i="16"/>
  <c r="G121" i="16"/>
  <c r="H121" i="16"/>
  <c r="I121" i="16"/>
  <c r="E28" i="14"/>
  <c r="G28" i="14" s="1"/>
  <c r="F120" i="16"/>
  <c r="G120" i="16"/>
  <c r="J120" i="16"/>
  <c r="H68" i="16"/>
  <c r="G22" i="18"/>
  <c r="G126" i="16"/>
  <c r="K120" i="16"/>
  <c r="H120" i="16"/>
  <c r="I120" i="16"/>
  <c r="H25" i="14"/>
  <c r="J25" i="14" s="1"/>
  <c r="J119" i="16"/>
  <c r="K119" i="16"/>
  <c r="G119" i="16"/>
  <c r="F119" i="16"/>
  <c r="I119" i="16"/>
  <c r="E26" i="14"/>
  <c r="F73" i="14" s="1"/>
  <c r="D51" i="1"/>
  <c r="E171" i="14" s="1"/>
  <c r="I23" i="16"/>
  <c r="J8" i="16"/>
  <c r="J23" i="16" s="1"/>
  <c r="K125" i="16"/>
  <c r="G27" i="14"/>
  <c r="H27" i="14" s="1"/>
  <c r="J27" i="14" s="1"/>
  <c r="F29" i="16" l="1"/>
  <c r="G61" i="16" s="1"/>
  <c r="G15" i="18" s="1"/>
  <c r="H104" i="14"/>
  <c r="J97" i="14"/>
  <c r="H20" i="14"/>
  <c r="G20" i="14"/>
  <c r="J9" i="16"/>
  <c r="J2" i="16" s="1"/>
  <c r="I2" i="16"/>
  <c r="H57" i="16"/>
  <c r="F77" i="16"/>
  <c r="F31" i="18" s="1"/>
  <c r="H55" i="18"/>
  <c r="G56" i="18"/>
  <c r="F34" i="16"/>
  <c r="E146" i="14"/>
  <c r="F109" i="14"/>
  <c r="H28" i="14"/>
  <c r="J28" i="14" s="1"/>
  <c r="D46" i="14" s="1"/>
  <c r="F124" i="16"/>
  <c r="I25" i="14"/>
  <c r="D43" i="14"/>
  <c r="G127" i="16"/>
  <c r="H126" i="16"/>
  <c r="I68" i="16"/>
  <c r="H22" i="18"/>
  <c r="F74" i="14"/>
  <c r="E74" i="14" s="1"/>
  <c r="G26" i="14"/>
  <c r="H26" i="14" s="1"/>
  <c r="J26" i="14" s="1"/>
  <c r="F110" i="14"/>
  <c r="E110" i="14" s="1"/>
  <c r="K5" i="18"/>
  <c r="K51" i="16"/>
  <c r="J51" i="16"/>
  <c r="J5" i="18"/>
  <c r="D47" i="14"/>
  <c r="I29" i="14"/>
  <c r="I27" i="14"/>
  <c r="D45" i="14"/>
  <c r="D13" i="17"/>
  <c r="E73" i="14"/>
  <c r="E109" i="14" l="1"/>
  <c r="J104" i="14"/>
  <c r="F145" i="14" s="1"/>
  <c r="E145" i="14" s="1"/>
  <c r="H29" i="16"/>
  <c r="I61" i="16" s="1"/>
  <c r="I15" i="18" s="1"/>
  <c r="G29" i="16"/>
  <c r="H61" i="16" s="1"/>
  <c r="H15" i="18" s="1"/>
  <c r="J20" i="14"/>
  <c r="I20" i="14"/>
  <c r="F90" i="14"/>
  <c r="F24" i="17" s="1"/>
  <c r="F28" i="17" s="1"/>
  <c r="I27" i="16"/>
  <c r="G57" i="16"/>
  <c r="G11" i="18" s="1"/>
  <c r="E90" i="14"/>
  <c r="H27" i="16"/>
  <c r="I57" i="16" s="1"/>
  <c r="I28" i="14"/>
  <c r="H56" i="18"/>
  <c r="G57" i="18"/>
  <c r="G70" i="16"/>
  <c r="G24" i="18" s="1"/>
  <c r="G34" i="16"/>
  <c r="H127" i="16"/>
  <c r="I126" i="16"/>
  <c r="E46" i="14"/>
  <c r="F78" i="14" s="1"/>
  <c r="E78" i="14" s="1"/>
  <c r="F46" i="14"/>
  <c r="F114" i="14" s="1"/>
  <c r="E114" i="14" s="1"/>
  <c r="J68" i="16"/>
  <c r="I22" i="18"/>
  <c r="H30" i="14"/>
  <c r="F43" i="14"/>
  <c r="F111" i="14" s="1"/>
  <c r="E111" i="14" s="1"/>
  <c r="E43" i="14"/>
  <c r="F75" i="14" s="1"/>
  <c r="E75" i="14" s="1"/>
  <c r="D14" i="17"/>
  <c r="F47" i="14"/>
  <c r="F115" i="14" s="1"/>
  <c r="E115" i="14" s="1"/>
  <c r="E47" i="14"/>
  <c r="F79" i="14" s="1"/>
  <c r="E79" i="14" s="1"/>
  <c r="F45" i="14"/>
  <c r="F113" i="14" s="1"/>
  <c r="E113" i="14" s="1"/>
  <c r="E45" i="14"/>
  <c r="F77" i="14" s="1"/>
  <c r="E77" i="14" s="1"/>
  <c r="J30" i="14"/>
  <c r="D44" i="14"/>
  <c r="I26" i="14"/>
  <c r="J27" i="16"/>
  <c r="I29" i="16"/>
  <c r="J61" i="16" s="1"/>
  <c r="J15" i="18" s="1"/>
  <c r="H11" i="18"/>
  <c r="F32" i="16" l="1"/>
  <c r="G32" i="16" s="1"/>
  <c r="H32" i="16" s="1"/>
  <c r="I32" i="16" s="1"/>
  <c r="J32" i="16" s="1"/>
  <c r="G26" i="16"/>
  <c r="H26" i="16"/>
  <c r="I26" i="16"/>
  <c r="J26" i="16"/>
  <c r="F26" i="16"/>
  <c r="F121" i="14"/>
  <c r="F35" i="17"/>
  <c r="E89" i="14"/>
  <c r="F89" i="14" s="1"/>
  <c r="F8" i="17" s="1"/>
  <c r="H58" i="16"/>
  <c r="H12" i="18" s="1"/>
  <c r="I30" i="14"/>
  <c r="G58" i="18"/>
  <c r="H57" i="18"/>
  <c r="H70" i="16"/>
  <c r="H24" i="18" s="1"/>
  <c r="H34" i="16"/>
  <c r="K68" i="16"/>
  <c r="K22" i="18" s="1"/>
  <c r="J22" i="18"/>
  <c r="J126" i="16"/>
  <c r="I127" i="16"/>
  <c r="E44" i="14"/>
  <c r="F76" i="14" s="1"/>
  <c r="F44" i="14"/>
  <c r="F112" i="14" s="1"/>
  <c r="I11" i="18"/>
  <c r="J29" i="16"/>
  <c r="K61" i="16" s="1"/>
  <c r="K15" i="18" s="1"/>
  <c r="J57" i="16"/>
  <c r="G35" i="17" l="1"/>
  <c r="D113" i="18" s="1"/>
  <c r="E113" i="18" s="1"/>
  <c r="F113" i="18" s="1"/>
  <c r="G113" i="18" s="1"/>
  <c r="H113" i="18" s="1"/>
  <c r="G58" i="16"/>
  <c r="G12" i="18" s="1"/>
  <c r="I58" i="16"/>
  <c r="I12" i="18" s="1"/>
  <c r="H58" i="18"/>
  <c r="G59" i="18"/>
  <c r="H59" i="18" s="1"/>
  <c r="I34" i="16"/>
  <c r="I70" i="16"/>
  <c r="I24" i="18" s="1"/>
  <c r="K126" i="16"/>
  <c r="K127" i="16" s="1"/>
  <c r="J127" i="16"/>
  <c r="E112" i="14"/>
  <c r="G69" i="16"/>
  <c r="E76" i="14"/>
  <c r="E91" i="14" s="1"/>
  <c r="D12" i="17"/>
  <c r="F9" i="17" s="1"/>
  <c r="J11" i="18"/>
  <c r="K57" i="16"/>
  <c r="K58" i="16" l="1"/>
  <c r="K12" i="18" s="1"/>
  <c r="E165" i="14"/>
  <c r="F165" i="14" s="1"/>
  <c r="J34" i="16"/>
  <c r="K70" i="16" s="1"/>
  <c r="K24" i="18" s="1"/>
  <c r="J70" i="16"/>
  <c r="J24" i="18" s="1"/>
  <c r="G60" i="16"/>
  <c r="F91" i="14"/>
  <c r="F92" i="14" s="1"/>
  <c r="E92" i="14"/>
  <c r="E162" i="14" s="1"/>
  <c r="F162" i="14" s="1"/>
  <c r="F147" i="14"/>
  <c r="F33" i="16"/>
  <c r="H69" i="16"/>
  <c r="G23" i="18"/>
  <c r="E121" i="14"/>
  <c r="K11" i="18"/>
  <c r="J58" i="16" l="1"/>
  <c r="J12" i="18" s="1"/>
  <c r="H23" i="18"/>
  <c r="I69" i="16"/>
  <c r="G33" i="16"/>
  <c r="G67" i="16"/>
  <c r="F35" i="16"/>
  <c r="E147" i="14"/>
  <c r="E149" i="14" s="1"/>
  <c r="E163" i="14" s="1"/>
  <c r="F163" i="14" s="1"/>
  <c r="F149" i="14"/>
  <c r="F16" i="17" s="1"/>
  <c r="F18" i="17" s="1"/>
  <c r="H60" i="16"/>
  <c r="G123" i="16"/>
  <c r="G14" i="18"/>
  <c r="F28" i="16"/>
  <c r="F34" i="17" l="1"/>
  <c r="D111" i="18"/>
  <c r="I60" i="16"/>
  <c r="H14" i="18"/>
  <c r="G72" i="16"/>
  <c r="G21" i="18"/>
  <c r="G26" i="18" s="1"/>
  <c r="H33" i="16"/>
  <c r="H67" i="16"/>
  <c r="H21" i="18" s="1"/>
  <c r="G35" i="16"/>
  <c r="G28" i="16"/>
  <c r="F30" i="16"/>
  <c r="G59" i="16"/>
  <c r="H123" i="16"/>
  <c r="G124" i="16"/>
  <c r="I23" i="18"/>
  <c r="J69" i="16"/>
  <c r="I67" i="16" l="1"/>
  <c r="I21" i="18" s="1"/>
  <c r="I33" i="16"/>
  <c r="H35" i="16"/>
  <c r="I123" i="16"/>
  <c r="H124" i="16"/>
  <c r="H59" i="16"/>
  <c r="H28" i="16"/>
  <c r="G30" i="16"/>
  <c r="K69" i="16"/>
  <c r="K23" i="18" s="1"/>
  <c r="J23" i="18"/>
  <c r="J60" i="16"/>
  <c r="I14" i="18"/>
  <c r="G13" i="18"/>
  <c r="G16" i="18" s="1"/>
  <c r="G62" i="16"/>
  <c r="G34" i="17"/>
  <c r="F37" i="17"/>
  <c r="G37" i="17" s="1"/>
  <c r="J14" i="18" l="1"/>
  <c r="K60" i="16"/>
  <c r="K14" i="18" s="1"/>
  <c r="I28" i="16"/>
  <c r="I59" i="16"/>
  <c r="H30" i="16"/>
  <c r="H13" i="18"/>
  <c r="H16" i="18" s="1"/>
  <c r="H62" i="16"/>
  <c r="J67" i="16"/>
  <c r="J21" i="18" s="1"/>
  <c r="J33" i="16"/>
  <c r="I35" i="16"/>
  <c r="J123" i="16"/>
  <c r="I124" i="16"/>
  <c r="E111" i="18"/>
  <c r="F111" i="18"/>
  <c r="G111" i="18"/>
  <c r="H111" i="18"/>
  <c r="G24" i="16" l="1"/>
  <c r="K67" i="16"/>
  <c r="K21" i="18" s="1"/>
  <c r="J35" i="16"/>
  <c r="I13" i="18"/>
  <c r="I16" i="18" s="1"/>
  <c r="I62" i="16"/>
  <c r="J59" i="16"/>
  <c r="J28" i="16"/>
  <c r="I30" i="16"/>
  <c r="K123" i="16"/>
  <c r="K124" i="16" s="1"/>
  <c r="J124" i="16"/>
  <c r="D112" i="18"/>
  <c r="D114" i="18" s="1"/>
  <c r="J13" i="18" l="1"/>
  <c r="J16" i="18" s="1"/>
  <c r="J62" i="16"/>
  <c r="K59" i="16"/>
  <c r="J30" i="16"/>
  <c r="E112" i="18"/>
  <c r="E114" i="18" s="1"/>
  <c r="F25" i="16"/>
  <c r="G52" i="16"/>
  <c r="G6" i="18" s="1"/>
  <c r="H52" i="16" l="1"/>
  <c r="G25" i="16"/>
  <c r="H24" i="16"/>
  <c r="F112" i="18"/>
  <c r="F114" i="18" s="1"/>
  <c r="G8" i="18"/>
  <c r="G18" i="18" s="1"/>
  <c r="G28" i="18" s="1"/>
  <c r="G36" i="18" s="1"/>
  <c r="F55" i="18" s="1"/>
  <c r="G54" i="16"/>
  <c r="G64" i="16" s="1"/>
  <c r="G74" i="16" s="1"/>
  <c r="G82" i="16" s="1"/>
  <c r="F38" i="16"/>
  <c r="G93" i="16" s="1"/>
  <c r="F31" i="16"/>
  <c r="K13" i="18"/>
  <c r="K16" i="18" s="1"/>
  <c r="K62" i="16"/>
  <c r="I24" i="16" l="1"/>
  <c r="G112" i="18"/>
  <c r="G114" i="18" s="1"/>
  <c r="G38" i="16"/>
  <c r="H93" i="16" s="1"/>
  <c r="G31" i="16"/>
  <c r="F36" i="16"/>
  <c r="H6" i="18"/>
  <c r="H8" i="18" s="1"/>
  <c r="H18" i="18" s="1"/>
  <c r="H54" i="16"/>
  <c r="H64" i="16" s="1"/>
  <c r="I55" i="18"/>
  <c r="F65" i="18"/>
  <c r="F78" i="18" s="1"/>
  <c r="E96" i="18" s="1"/>
  <c r="I52" i="16"/>
  <c r="H25" i="16"/>
  <c r="H112" i="18" l="1"/>
  <c r="H114" i="18" s="1"/>
  <c r="J24" i="16"/>
  <c r="K52" i="16" s="1"/>
  <c r="G36" i="16"/>
  <c r="H38" i="16"/>
  <c r="I93" i="16" s="1"/>
  <c r="H31" i="16"/>
  <c r="I6" i="18"/>
  <c r="I8" i="18" s="1"/>
  <c r="I18" i="18" s="1"/>
  <c r="I54" i="16"/>
  <c r="I64" i="16" s="1"/>
  <c r="J52" i="16"/>
  <c r="I25" i="16"/>
  <c r="J25" i="16" l="1"/>
  <c r="J31" i="16" s="1"/>
  <c r="H36" i="16"/>
  <c r="I38" i="16"/>
  <c r="J93" i="16" s="1"/>
  <c r="I31" i="16"/>
  <c r="J54" i="16"/>
  <c r="J64" i="16" s="1"/>
  <c r="J6" i="18"/>
  <c r="J8" i="18" s="1"/>
  <c r="J18" i="18" s="1"/>
  <c r="K6" i="18"/>
  <c r="K8" i="18" s="1"/>
  <c r="K18" i="18" s="1"/>
  <c r="K54" i="16"/>
  <c r="K64" i="16" s="1"/>
  <c r="J38" i="16" l="1"/>
  <c r="K93" i="16" s="1"/>
  <c r="I36" i="16"/>
  <c r="J36" i="16"/>
  <c r="E164" i="14" l="1"/>
  <c r="E166" i="14" s="1"/>
  <c r="F164" i="14"/>
  <c r="F166" i="14" s="1"/>
  <c r="E173" i="14" s="1"/>
  <c r="F79" i="16" l="1"/>
  <c r="F114" i="16"/>
  <c r="F115" i="16" s="1"/>
  <c r="F128" i="16" s="1"/>
  <c r="E174" i="14"/>
  <c r="F3" i="15" s="1"/>
  <c r="D178" i="14" s="1"/>
  <c r="D179" i="14" s="1"/>
  <c r="G103" i="16"/>
  <c r="E179" i="14" l="1"/>
  <c r="E178" i="14"/>
  <c r="D177" i="14"/>
  <c r="E177" i="14"/>
  <c r="F80" i="16"/>
  <c r="F82" i="16" s="1"/>
  <c r="F33" i="18"/>
  <c r="F34" i="18" s="1"/>
  <c r="F36" i="18" s="1"/>
  <c r="F54" i="18" s="1"/>
  <c r="F136" i="16" l="1"/>
  <c r="F85" i="16"/>
  <c r="G11" i="15"/>
  <c r="F6" i="15"/>
  <c r="D12" i="15" s="1"/>
  <c r="F86" i="16"/>
  <c r="I54" i="18"/>
  <c r="F64" i="18"/>
  <c r="F77" i="18" s="1"/>
  <c r="D95" i="18" l="1"/>
  <c r="F95" i="18"/>
  <c r="F96" i="18" s="1"/>
  <c r="F88" i="16"/>
  <c r="F97" i="16" s="1"/>
  <c r="F100" i="16" s="1"/>
  <c r="F102" i="16" s="1"/>
  <c r="F105" i="16" s="1"/>
  <c r="D13" i="15"/>
  <c r="E12" i="15"/>
  <c r="F12" i="15" s="1"/>
  <c r="G136" i="16"/>
  <c r="F140" i="16"/>
  <c r="D14" i="15" l="1"/>
  <c r="H136" i="16"/>
  <c r="G12" i="15"/>
  <c r="E13" i="15" l="1"/>
  <c r="I136" i="16"/>
  <c r="D15" i="15"/>
  <c r="J136" i="16" l="1"/>
  <c r="D16" i="15"/>
  <c r="F13" i="15"/>
  <c r="G13" i="15" l="1"/>
  <c r="D17" i="15"/>
  <c r="K136" i="16"/>
  <c r="D18" i="15" l="1"/>
  <c r="E14" i="15"/>
  <c r="F14" i="15" l="1"/>
  <c r="D19" i="15"/>
  <c r="D20" i="15" l="1"/>
  <c r="G14" i="15"/>
  <c r="E15" i="15" l="1"/>
  <c r="D21" i="15"/>
  <c r="D22" i="15" l="1"/>
  <c r="F15" i="15"/>
  <c r="G15" i="15" l="1"/>
  <c r="D23" i="15"/>
  <c r="D24" i="15" l="1"/>
  <c r="M12" i="15"/>
  <c r="E16" i="15"/>
  <c r="F16" i="15" s="1"/>
  <c r="G16" i="15" s="1"/>
  <c r="E17" i="15" l="1"/>
  <c r="F17" i="15" s="1"/>
  <c r="G17" i="15" s="1"/>
  <c r="M13" i="15"/>
  <c r="D25" i="15"/>
  <c r="D26" i="15" l="1"/>
  <c r="M14" i="15"/>
  <c r="E18" i="15"/>
  <c r="F18" i="15" s="1"/>
  <c r="G18" i="15" s="1"/>
  <c r="E19" i="15" l="1"/>
  <c r="F19" i="15" s="1"/>
  <c r="G19" i="15" s="1"/>
  <c r="M15" i="15"/>
  <c r="D27" i="15"/>
  <c r="D28" i="15" l="1"/>
  <c r="E20" i="15"/>
  <c r="F20" i="15" s="1"/>
  <c r="G20" i="15" s="1"/>
  <c r="M16" i="15"/>
  <c r="E21" i="15" l="1"/>
  <c r="F21" i="15" s="1"/>
  <c r="G21" i="15" s="1"/>
  <c r="M17" i="15"/>
  <c r="D29" i="15"/>
  <c r="D30" i="15" l="1"/>
  <c r="E22" i="15"/>
  <c r="F22" i="15" s="1"/>
  <c r="G22" i="15" s="1"/>
  <c r="E23" i="15" l="1"/>
  <c r="D31" i="15"/>
  <c r="D32" i="15" l="1"/>
  <c r="N12" i="15"/>
  <c r="F23" i="15"/>
  <c r="O12" i="15" l="1"/>
  <c r="G23" i="15"/>
  <c r="G92" i="16"/>
  <c r="F37" i="16"/>
  <c r="F40" i="16" s="1"/>
  <c r="D33" i="15"/>
  <c r="D34" i="15" l="1"/>
  <c r="F41" i="16"/>
  <c r="P12" i="15"/>
  <c r="F133" i="16" s="1"/>
  <c r="E24" i="15"/>
  <c r="G91" i="16"/>
  <c r="G95" i="16" s="1"/>
  <c r="G97" i="16" s="1"/>
  <c r="G100" i="16" s="1"/>
  <c r="G102" i="16" s="1"/>
  <c r="G105" i="16" s="1"/>
  <c r="F130" i="16"/>
  <c r="F132" i="16" s="1"/>
  <c r="F24" i="15" l="1"/>
  <c r="G24" i="15" s="1"/>
  <c r="H71" i="16"/>
  <c r="G131" i="16"/>
  <c r="F134" i="16"/>
  <c r="F141" i="16" s="1"/>
  <c r="F144" i="16" s="1"/>
  <c r="F42" i="16"/>
  <c r="G114" i="16"/>
  <c r="G115" i="16" s="1"/>
  <c r="G128" i="16" s="1"/>
  <c r="H103" i="16"/>
  <c r="D35" i="15"/>
  <c r="D36" i="15" l="1"/>
  <c r="F43" i="16"/>
  <c r="G139" i="16" s="1"/>
  <c r="H25" i="18"/>
  <c r="H26" i="18" s="1"/>
  <c r="H28" i="18" s="1"/>
  <c r="H36" i="18" s="1"/>
  <c r="F56" i="18" s="1"/>
  <c r="H72" i="16"/>
  <c r="H74" i="16" s="1"/>
  <c r="H82" i="16" s="1"/>
  <c r="E25" i="15"/>
  <c r="F66" i="18" l="1"/>
  <c r="I56" i="18"/>
  <c r="F44" i="16"/>
  <c r="G138" i="16" s="1"/>
  <c r="F25" i="15"/>
  <c r="G25" i="15" s="1"/>
  <c r="D37" i="15"/>
  <c r="H137" i="16" l="1"/>
  <c r="G140" i="16"/>
  <c r="E26" i="15"/>
  <c r="F79" i="18"/>
  <c r="D38" i="15"/>
  <c r="E97" i="18" l="1"/>
  <c r="H95" i="18" s="1"/>
  <c r="F26" i="15"/>
  <c r="G26" i="15" s="1"/>
  <c r="D39" i="15"/>
  <c r="D40" i="15" l="1"/>
  <c r="E27" i="15"/>
  <c r="F97" i="18"/>
  <c r="H96" i="18"/>
  <c r="G104" i="18" l="1"/>
  <c r="H104" i="18" s="1"/>
  <c r="F27" i="15"/>
  <c r="G27" i="15" s="1"/>
  <c r="D41" i="15"/>
  <c r="D42" i="15" l="1"/>
  <c r="E28" i="15"/>
  <c r="F28" i="15" l="1"/>
  <c r="G28" i="15" s="1"/>
  <c r="D43" i="15"/>
  <c r="D44" i="15" l="1"/>
  <c r="E29" i="15"/>
  <c r="F29" i="15" s="1"/>
  <c r="G29" i="15" s="1"/>
  <c r="E30" i="15" l="1"/>
  <c r="F30" i="15" s="1"/>
  <c r="G30" i="15" s="1"/>
  <c r="D45" i="15"/>
  <c r="D46" i="15" l="1"/>
  <c r="E31" i="15"/>
  <c r="F31" i="15" s="1"/>
  <c r="G31" i="15" s="1"/>
  <c r="E32" i="15" l="1"/>
  <c r="F32" i="15" s="1"/>
  <c r="G32" i="15" s="1"/>
  <c r="D47" i="15"/>
  <c r="E33" i="15" l="1"/>
  <c r="F33" i="15" s="1"/>
  <c r="G33" i="15" s="1"/>
  <c r="D48" i="15"/>
  <c r="D49" i="15" l="1"/>
  <c r="E34" i="15"/>
  <c r="F34" i="15" s="1"/>
  <c r="G34" i="15" s="1"/>
  <c r="E35" i="15" l="1"/>
  <c r="D50" i="15"/>
  <c r="D51" i="15" l="1"/>
  <c r="F35" i="15"/>
  <c r="G35" i="15" s="1"/>
  <c r="N13" i="15"/>
  <c r="H92" i="16" l="1"/>
  <c r="G37" i="16"/>
  <c r="G40" i="16" s="1"/>
  <c r="O13" i="15"/>
  <c r="E36" i="15"/>
  <c r="P13" i="15"/>
  <c r="D52" i="15"/>
  <c r="G41" i="16" l="1"/>
  <c r="G42" i="16" s="1"/>
  <c r="G133" i="16"/>
  <c r="F36" i="15"/>
  <c r="G36" i="15" s="1"/>
  <c r="H91" i="16"/>
  <c r="H95" i="16" s="1"/>
  <c r="H97" i="16" s="1"/>
  <c r="H100" i="16" s="1"/>
  <c r="H102" i="16" s="1"/>
  <c r="H105" i="16" s="1"/>
  <c r="G130" i="16"/>
  <c r="G132" i="16" s="1"/>
  <c r="G134" i="16" s="1"/>
  <c r="G141" i="16" s="1"/>
  <c r="G144" i="16" s="1"/>
  <c r="D53" i="15"/>
  <c r="H114" i="16" l="1"/>
  <c r="H115" i="16" s="1"/>
  <c r="H128" i="16" s="1"/>
  <c r="I103" i="16"/>
  <c r="G43" i="16"/>
  <c r="H139" i="16" s="1"/>
  <c r="E37" i="15"/>
  <c r="D54" i="15"/>
  <c r="H131" i="16"/>
  <c r="I71" i="16"/>
  <c r="G44" i="16" l="1"/>
  <c r="H138" i="16" s="1"/>
  <c r="I72" i="16"/>
  <c r="I74" i="16" s="1"/>
  <c r="I82" i="16" s="1"/>
  <c r="I25" i="18"/>
  <c r="I26" i="18" s="1"/>
  <c r="I28" i="18" s="1"/>
  <c r="I36" i="18" s="1"/>
  <c r="F57" i="18" s="1"/>
  <c r="D55" i="15"/>
  <c r="F37" i="15"/>
  <c r="G37" i="15" s="1"/>
  <c r="E38" i="15" l="1"/>
  <c r="D56" i="15"/>
  <c r="I57" i="18"/>
  <c r="F67" i="18"/>
  <c r="I137" i="16"/>
  <c r="H140" i="16"/>
  <c r="F80" i="18" l="1"/>
  <c r="D57" i="15"/>
  <c r="F38" i="15"/>
  <c r="G38" i="15" s="1"/>
  <c r="E98" i="18" l="1"/>
  <c r="F98" i="18" s="1"/>
  <c r="E39" i="15"/>
  <c r="D58" i="15"/>
  <c r="D59" i="15" l="1"/>
  <c r="F39" i="15"/>
  <c r="G39" i="15" s="1"/>
  <c r="E40" i="15" l="1"/>
  <c r="D60" i="15"/>
  <c r="D61" i="15" l="1"/>
  <c r="F40" i="15"/>
  <c r="G40" i="15" s="1"/>
  <c r="E41" i="15" l="1"/>
  <c r="F41" i="15" s="1"/>
  <c r="G41" i="15" s="1"/>
  <c r="D62" i="15"/>
  <c r="D63" i="15" l="1"/>
  <c r="E42" i="15"/>
  <c r="F42" i="15" s="1"/>
  <c r="G42" i="15" s="1"/>
  <c r="E43" i="15" l="1"/>
  <c r="F43" i="15" s="1"/>
  <c r="G43" i="15" s="1"/>
  <c r="D64" i="15"/>
  <c r="D65" i="15" l="1"/>
  <c r="E44" i="15"/>
  <c r="F44" i="15" s="1"/>
  <c r="G44" i="15" s="1"/>
  <c r="E45" i="15" l="1"/>
  <c r="F45" i="15" s="1"/>
  <c r="G45" i="15" s="1"/>
  <c r="D66" i="15"/>
  <c r="D67" i="15" l="1"/>
  <c r="E46" i="15"/>
  <c r="F46" i="15" s="1"/>
  <c r="G46" i="15" s="1"/>
  <c r="E47" i="15" l="1"/>
  <c r="D68" i="15"/>
  <c r="D69" i="15" l="1"/>
  <c r="F47" i="15"/>
  <c r="G47" i="15" s="1"/>
  <c r="N14" i="15"/>
  <c r="H37" i="16" l="1"/>
  <c r="H40" i="16" s="1"/>
  <c r="I92" i="16"/>
  <c r="O14" i="15"/>
  <c r="E48" i="15"/>
  <c r="D70" i="15"/>
  <c r="D71" i="15" l="1"/>
  <c r="F48" i="15"/>
  <c r="G48" i="15" s="1"/>
  <c r="H130" i="16"/>
  <c r="H132" i="16" s="1"/>
  <c r="I91" i="16"/>
  <c r="I95" i="16" s="1"/>
  <c r="I97" i="16" s="1"/>
  <c r="I100" i="16" s="1"/>
  <c r="I102" i="16" s="1"/>
  <c r="I105" i="16" s="1"/>
  <c r="P14" i="15"/>
  <c r="H133" i="16" s="1"/>
  <c r="H41" i="16"/>
  <c r="H42" i="16" s="1"/>
  <c r="J103" i="16" l="1"/>
  <c r="I114" i="16"/>
  <c r="I115" i="16" s="1"/>
  <c r="I128" i="16" s="1"/>
  <c r="H134" i="16"/>
  <c r="H141" i="16" s="1"/>
  <c r="H144" i="16" s="1"/>
  <c r="E49" i="15"/>
  <c r="H43" i="16"/>
  <c r="I139" i="16" s="1"/>
  <c r="J71" i="16"/>
  <c r="I131" i="16"/>
  <c r="J25" i="18" l="1"/>
  <c r="J26" i="18" s="1"/>
  <c r="J28" i="18" s="1"/>
  <c r="J36" i="18" s="1"/>
  <c r="F58" i="18" s="1"/>
  <c r="J72" i="16"/>
  <c r="J74" i="16" s="1"/>
  <c r="J82" i="16" s="1"/>
  <c r="H44" i="16"/>
  <c r="I138" i="16" s="1"/>
  <c r="F49" i="15"/>
  <c r="G49" i="15" s="1"/>
  <c r="E50" i="15" l="1"/>
  <c r="J137" i="16"/>
  <c r="I140" i="16"/>
  <c r="F68" i="18"/>
  <c r="I58" i="18"/>
  <c r="F81" i="18" l="1"/>
  <c r="F50" i="15"/>
  <c r="G50" i="15" s="1"/>
  <c r="E51" i="15" l="1"/>
  <c r="E99" i="18"/>
  <c r="F99" i="18" s="1"/>
  <c r="F51" i="15" l="1"/>
  <c r="G51" i="15" s="1"/>
  <c r="E52" i="15" l="1"/>
  <c r="F52" i="15" l="1"/>
  <c r="G52" i="15" s="1"/>
  <c r="E53" i="15" l="1"/>
  <c r="F53" i="15" s="1"/>
  <c r="G53" i="15" s="1"/>
  <c r="E54" i="15" l="1"/>
  <c r="F54" i="15" s="1"/>
  <c r="G54" i="15" s="1"/>
  <c r="E55" i="15" l="1"/>
  <c r="F55" i="15" s="1"/>
  <c r="G55" i="15" s="1"/>
  <c r="E56" i="15" l="1"/>
  <c r="F56" i="15" s="1"/>
  <c r="G56" i="15" s="1"/>
  <c r="E57" i="15" l="1"/>
  <c r="F57" i="15" s="1"/>
  <c r="G57" i="15" s="1"/>
  <c r="E58" i="15" l="1"/>
  <c r="F58" i="15" s="1"/>
  <c r="G58" i="15" s="1"/>
  <c r="E59" i="15" l="1"/>
  <c r="F59" i="15" l="1"/>
  <c r="G59" i="15" s="1"/>
  <c r="N15" i="15"/>
  <c r="I37" i="16" l="1"/>
  <c r="I40" i="16" s="1"/>
  <c r="J92" i="16"/>
  <c r="O15" i="15"/>
  <c r="P15" i="15"/>
  <c r="I133" i="16" s="1"/>
  <c r="E60" i="15"/>
  <c r="F60" i="15" l="1"/>
  <c r="G60" i="15" s="1"/>
  <c r="J91" i="16"/>
  <c r="J95" i="16" s="1"/>
  <c r="J97" i="16" s="1"/>
  <c r="J100" i="16" s="1"/>
  <c r="J102" i="16" s="1"/>
  <c r="J105" i="16" s="1"/>
  <c r="I130" i="16"/>
  <c r="I132" i="16" s="1"/>
  <c r="I134" i="16" s="1"/>
  <c r="I141" i="16" s="1"/>
  <c r="I144" i="16" s="1"/>
  <c r="I41" i="16"/>
  <c r="I42" i="16" s="1"/>
  <c r="I43" i="16" l="1"/>
  <c r="J139" i="16" s="1"/>
  <c r="K71" i="16"/>
  <c r="J131" i="16"/>
  <c r="J114" i="16"/>
  <c r="J115" i="16" s="1"/>
  <c r="J128" i="16" s="1"/>
  <c r="K103" i="16"/>
  <c r="E61" i="15"/>
  <c r="I44" i="16" l="1"/>
  <c r="J138" i="16" s="1"/>
  <c r="K137" i="16" s="1"/>
  <c r="F61" i="15"/>
  <c r="G61" i="15" s="1"/>
  <c r="K25" i="18"/>
  <c r="K26" i="18" s="1"/>
  <c r="K28" i="18" s="1"/>
  <c r="K36" i="18" s="1"/>
  <c r="F59" i="18" s="1"/>
  <c r="K72" i="16"/>
  <c r="K74" i="16" s="1"/>
  <c r="K82" i="16" s="1"/>
  <c r="J140" i="16" l="1"/>
  <c r="F69" i="18"/>
  <c r="I59" i="18"/>
  <c r="I60" i="18" s="1"/>
  <c r="E62" i="15"/>
  <c r="F62" i="15" l="1"/>
  <c r="G62" i="15" s="1"/>
  <c r="F82" i="18"/>
  <c r="F71" i="18"/>
  <c r="E100" i="18" l="1"/>
  <c r="F100" i="18" s="1"/>
  <c r="F84" i="18"/>
  <c r="E63" i="15"/>
  <c r="F63" i="15" l="1"/>
  <c r="G63" i="15" s="1"/>
  <c r="E64" i="15" l="1"/>
  <c r="F64" i="15" l="1"/>
  <c r="G64" i="15" s="1"/>
  <c r="E65" i="15" l="1"/>
  <c r="F65" i="15" s="1"/>
  <c r="G65" i="15" s="1"/>
  <c r="E66" i="15" l="1"/>
  <c r="F66" i="15" s="1"/>
  <c r="G66" i="15" s="1"/>
  <c r="E67" i="15" l="1"/>
  <c r="F67" i="15" s="1"/>
  <c r="G67" i="15" s="1"/>
  <c r="E68" i="15" l="1"/>
  <c r="F68" i="15" s="1"/>
  <c r="G68" i="15" s="1"/>
  <c r="E69" i="15" l="1"/>
  <c r="F69" i="15" s="1"/>
  <c r="G69" i="15" s="1"/>
  <c r="E70" i="15" l="1"/>
  <c r="F70" i="15" s="1"/>
  <c r="G70" i="15" s="1"/>
  <c r="E71" i="15" l="1"/>
  <c r="F71" i="15" l="1"/>
  <c r="G71" i="15" s="1"/>
  <c r="P16" i="15" s="1"/>
  <c r="N16" i="15"/>
  <c r="J37" i="16" l="1"/>
  <c r="J40" i="16" s="1"/>
  <c r="K92" i="16"/>
  <c r="O16" i="15"/>
  <c r="N17" i="15"/>
  <c r="K133" i="16"/>
  <c r="J133" i="16"/>
  <c r="K130" i="16"/>
  <c r="J130" i="16" l="1"/>
  <c r="J132" i="16" s="1"/>
  <c r="J134" i="16" s="1"/>
  <c r="J141" i="16" s="1"/>
  <c r="J144" i="16" s="1"/>
  <c r="K91" i="16"/>
  <c r="K95" i="16" s="1"/>
  <c r="K97" i="16" s="1"/>
  <c r="K100" i="16" s="1"/>
  <c r="K102" i="16" s="1"/>
  <c r="K105" i="16" s="1"/>
  <c r="K114" i="16" s="1"/>
  <c r="K115" i="16" s="1"/>
  <c r="K128" i="16" s="1"/>
  <c r="O17" i="15"/>
  <c r="J41" i="16"/>
  <c r="K131" i="16" s="1"/>
  <c r="K132" i="16" s="1"/>
  <c r="K134" i="16" s="1"/>
  <c r="J42" i="16" l="1"/>
  <c r="J43" i="16" l="1"/>
  <c r="K139" i="16" s="1"/>
  <c r="J44" i="16" l="1"/>
  <c r="K138" i="16" s="1"/>
  <c r="K140" i="16" s="1"/>
  <c r="K141" i="16" s="1"/>
  <c r="K144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1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9" authorId="0" shapeId="0" xr:uid="{00000000-0006-0000-0000-000004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6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Duvan Felipe Sánchez Mesa</author>
  </authors>
  <commentList>
    <comment ref="D15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5" authorId="0" shapeId="0" xr:uid="{00000000-0006-0000-0100-000002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  <comment ref="E90" authorId="1" shapeId="0" xr:uid="{07348458-C693-4815-A59B-8C106BC720E9}">
      <text>
        <r>
          <rPr>
            <b/>
            <sz val="9"/>
            <color indexed="81"/>
            <rFont val="Tahoma"/>
            <family val="2"/>
          </rPr>
          <t>Para evaluarlas materias primas para el primer mes se toma el valor que se calculo para el primer mes en el tamaño del proyecto en el estudio técnico</t>
        </r>
      </text>
    </comment>
    <comment ref="F90" authorId="1" shapeId="0" xr:uid="{10AA732C-858B-4A30-8251-000391A75F6D}">
      <text>
        <r>
          <rPr>
            <b/>
            <sz val="9"/>
            <color indexed="81"/>
            <rFont val="Tahoma"/>
            <family val="2"/>
          </rPr>
          <t>El valor real si se cumpliera con la proyección del tamaño del proyecto hallado para el primer año en el estudio técnico, corresponde a la suma de los 12 meses.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user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H5" authorId="1" shapeId="0" xr:uid="{FF3595EB-6974-471F-8A6C-04A57B0C5DA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De acuerdo con la información semanal reportada por los establecimientos de crédito entre las semanas con corte del 31 de enero al 21 de febrero de 2025, se certifica en 16,61% efectivo anual el interés bancario corriente para la modalidad de crédito de consumo y ordinario, el cual tendrá vigencia entre el 1 y el 31 de marzo de 2025 (Superfinanciera, 2025).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indexed="8"/>
            <rFont val="Tahoma"/>
            <family val="2"/>
          </rPr>
          <t xml:space="preserve">Fuente: </t>
        </r>
        <r>
          <rPr>
            <sz val="9"/>
            <color indexed="8"/>
            <rFont val="Tahoma"/>
            <family val="2"/>
          </rPr>
          <t>ANIF – Centro de Estudios Económicos
https://www.anif.com.co/indicador/DTF/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<sst xmlns="http://schemas.openxmlformats.org/spreadsheetml/2006/main" count="755" uniqueCount="412">
  <si>
    <t>TOTAL</t>
  </si>
  <si>
    <t>Muebles y enseres</t>
  </si>
  <si>
    <t xml:space="preserve">Inversión Diferida </t>
  </si>
  <si>
    <t>Energía</t>
  </si>
  <si>
    <t>Gastos Financieros</t>
  </si>
  <si>
    <t>Equipos de oficina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</si>
  <si>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</si>
  <si>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</si>
  <si>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</si>
  <si>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</si>
  <si>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</si>
  <si>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</si>
  <si>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</si>
  <si>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</si>
  <si>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</si>
  <si>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</si>
  <si>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</si>
  <si>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</si>
  <si>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</si>
  <si>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</si>
  <si>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</si>
  <si>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</si>
  <si>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</si>
  <si>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</si>
  <si>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</si>
  <si>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</si>
  <si>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</si>
  <si>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</si>
  <si>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</si>
  <si>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</si>
  <si>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</si>
  <si>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</si>
  <si>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</si>
  <si>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</si>
  <si>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</si>
  <si>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</si>
  <si>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</si>
  <si>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</si>
  <si>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</si>
  <si>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</si>
  <si>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</si>
  <si>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</si>
  <si>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</si>
  <si>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</si>
  <si>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</si>
  <si>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Mano de Obra Directa MOD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</si>
  <si>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</si>
  <si>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</si>
  <si>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</si>
  <si>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</si>
  <si>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</si>
  <si>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</si>
  <si>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</si>
  <si>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</si>
  <si>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</si>
  <si>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</si>
  <si>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</si>
  <si>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</si>
  <si>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</si>
  <si>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</si>
  <si>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</si>
  <si>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</si>
  <si>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</si>
  <si>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</si>
  <si>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</si>
  <si>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</si>
  <si>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</si>
  <si>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</si>
  <si>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</si>
  <si>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</si>
  <si>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</si>
  <si>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</si>
  <si>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</si>
  <si>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</si>
  <si>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</si>
  <si>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</si>
  <si>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</si>
  <si>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</si>
  <si>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</si>
  <si>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</si>
  <si>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</si>
  <si>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</si>
  <si>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</si>
  <si>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</si>
  <si>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Costos Fijos</t>
  </si>
  <si>
    <t>Socios</t>
  </si>
  <si>
    <t>Deuda</t>
  </si>
  <si>
    <t>Total Gastos de Administración y Ventas</t>
  </si>
  <si>
    <t>Valor Amortización Anual (Por cinco años)</t>
  </si>
  <si>
    <t>Cuadro 2</t>
  </si>
  <si>
    <t>Cuadro 3</t>
  </si>
  <si>
    <t>Cuadro 4</t>
  </si>
  <si>
    <t>Cuadro 5</t>
  </si>
  <si>
    <t xml:space="preserve">Construcciones </t>
  </si>
  <si>
    <t xml:space="preserve">Costos Indirectos </t>
  </si>
  <si>
    <t>Depreciación Muebles y enseres</t>
  </si>
  <si>
    <t>Depreciación Equipos de oficina</t>
  </si>
  <si>
    <t>Depreciación Herramientas</t>
  </si>
  <si>
    <t>Cuadro 13</t>
  </si>
  <si>
    <t>Cuadro 14</t>
  </si>
  <si>
    <t>Costos y Gastos Mensuales</t>
  </si>
  <si>
    <t>Gasto de personal de ventas</t>
  </si>
  <si>
    <t>Cuadro 15</t>
  </si>
  <si>
    <t>(Depreciaciones y amortizaciones)</t>
  </si>
  <si>
    <t>Cuadro 6</t>
  </si>
  <si>
    <t>Cuadro 7</t>
  </si>
  <si>
    <t>Cuadro 21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</si>
  <si>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</si>
  <si>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</si>
  <si>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</si>
  <si>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</si>
  <si>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</si>
  <si>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</si>
  <si>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</si>
  <si>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</si>
  <si>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</si>
  <si>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</si>
  <si>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</si>
  <si>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</si>
  <si>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</si>
  <si>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</si>
  <si>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</si>
  <si>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Año Cero (hoy)</t>
  </si>
  <si>
    <t>Tomado de Cuadro 33</t>
  </si>
  <si>
    <t>Cuadro 28</t>
  </si>
  <si>
    <t>Cuadro 1</t>
  </si>
  <si>
    <t>Cuadro  4</t>
  </si>
  <si>
    <t>Cuadro  5</t>
  </si>
  <si>
    <t>Cuadro  6</t>
  </si>
  <si>
    <t xml:space="preserve"> </t>
  </si>
  <si>
    <t xml:space="preserve">Terrenos </t>
  </si>
  <si>
    <t>Gastos de administración y ventas</t>
  </si>
  <si>
    <t>Número de servicios o productos para el cual fueron calculados los costos</t>
  </si>
  <si>
    <t>Inversión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</si>
  <si>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</si>
  <si>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</si>
  <si>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</si>
  <si>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</si>
  <si>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</si>
  <si>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</si>
  <si>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</si>
  <si>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</si>
  <si>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</si>
  <si>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</si>
  <si>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</si>
  <si>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</si>
  <si>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</si>
  <si>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</si>
  <si>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</si>
  <si>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</si>
  <si>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</si>
  <si>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</si>
  <si>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</si>
  <si>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alcantarillado y aseo</t>
  </si>
  <si>
    <t>Internet banda ancha</t>
  </si>
  <si>
    <t>Equipos de oficina y comunicación</t>
  </si>
  <si>
    <t>Publicidad de lanzamiento</t>
  </si>
  <si>
    <t>Estado de situación financiera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</si>
  <si>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</si>
  <si>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</si>
  <si>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</si>
  <si>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</si>
  <si>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</si>
  <si>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</si>
  <si>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</si>
  <si>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</si>
  <si>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</si>
  <si>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</si>
  <si>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</si>
  <si>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</si>
  <si>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</si>
  <si>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</si>
  <si>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</si>
  <si>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</si>
  <si>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</si>
  <si>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</si>
  <si>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</si>
  <si>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</si>
  <si>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</si>
  <si>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</si>
  <si>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Factor</t>
  </si>
  <si>
    <t xml:space="preserve">Total factor prestacional </t>
  </si>
  <si>
    <t xml:space="preserve">Cantidad </t>
  </si>
  <si>
    <t>Salario básico</t>
  </si>
  <si>
    <t>Subsidio de transporte</t>
  </si>
  <si>
    <t xml:space="preserve">Unitario </t>
  </si>
  <si>
    <t>Total anual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</si>
  <si>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</si>
  <si>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</si>
  <si>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</si>
  <si>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</si>
  <si>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</si>
  <si>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</si>
  <si>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</si>
  <si>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</si>
  <si>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Unidad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</si>
  <si>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</si>
  <si>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</si>
  <si>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</si>
  <si>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</si>
  <si>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</si>
  <si>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</si>
  <si>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</si>
  <si>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</si>
  <si>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Asignación mensual</t>
  </si>
  <si>
    <t>Unitario</t>
  </si>
  <si>
    <t xml:space="preserve">Factor prestacional </t>
  </si>
  <si>
    <t xml:space="preserve">Valor mes </t>
  </si>
  <si>
    <t>Gastos financieros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</si>
  <si>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</si>
  <si>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</si>
  <si>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</si>
  <si>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</si>
  <si>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</si>
  <si>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</si>
  <si>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</si>
  <si>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</si>
  <si>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</si>
  <si>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</si>
  <si>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</si>
  <si>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</si>
  <si>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</si>
  <si>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</si>
  <si>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</si>
  <si>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</si>
  <si>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</si>
  <si>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Mano de obra directa MOD</t>
  </si>
  <si>
    <t>Incremento anual en ventas</t>
  </si>
  <si>
    <t>Cálculo del precio de venta</t>
  </si>
  <si>
    <t>Proyección de unidades a vender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</si>
  <si>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</si>
  <si>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</si>
  <si>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</si>
  <si>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</si>
  <si>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</si>
  <si>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</si>
  <si>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</si>
  <si>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</si>
  <si>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</si>
  <si>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</si>
  <si>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</si>
  <si>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</si>
  <si>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</si>
  <si>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</si>
  <si>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</si>
  <si>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</si>
  <si>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</si>
  <si>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</si>
  <si>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</si>
  <si>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</si>
  <si>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</si>
  <si>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</si>
  <si>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</si>
  <si>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</si>
  <si>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</si>
  <si>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</si>
  <si>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</si>
  <si>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</si>
  <si>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</si>
  <si>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</si>
  <si>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</si>
  <si>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</si>
  <si>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</si>
  <si>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</si>
  <si>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</si>
  <si>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</si>
  <si>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</si>
  <si>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</si>
  <si>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</si>
  <si>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</si>
  <si>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</si>
  <si>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</si>
  <si>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</si>
  <si>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</si>
  <si>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</si>
  <si>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</si>
  <si>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</si>
  <si>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</si>
  <si>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</si>
  <si>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</si>
  <si>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</si>
  <si>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</si>
  <si>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</si>
  <si>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</si>
  <si>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</si>
  <si>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</si>
  <si>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</si>
  <si>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</si>
  <si>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</si>
  <si>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</si>
  <si>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</si>
  <si>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</si>
  <si>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</si>
  <si>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</si>
  <si>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</si>
  <si>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</si>
  <si>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</si>
  <si>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</si>
  <si>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</si>
  <si>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</si>
  <si>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</si>
  <si>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</si>
  <si>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</si>
  <si>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</si>
  <si>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</si>
  <si>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>Ítem</t>
  </si>
  <si>
    <t>Depreciación Construcciones</t>
  </si>
  <si>
    <t>Total costos del producto (o Prestación del servicio)</t>
  </si>
  <si>
    <t>Amortización de Diferidos</t>
  </si>
  <si>
    <t>Costos del producto (Prestación del servicio)</t>
  </si>
  <si>
    <t xml:space="preserve">Asignación mensual </t>
  </si>
  <si>
    <t>Depreciación mensual</t>
  </si>
  <si>
    <t>Depreciación anual</t>
  </si>
  <si>
    <t xml:space="preserve">Intereses </t>
  </si>
  <si>
    <t>Amortización diferida</t>
  </si>
  <si>
    <t>Reservas (20%  de las utilidades del ejercicio)</t>
  </si>
  <si>
    <t>}</t>
  </si>
  <si>
    <t>Proyección de la demanda potencial para el primer año</t>
  </si>
  <si>
    <t xml:space="preserve">Concepto </t>
  </si>
  <si>
    <t xml:space="preserve">Porcentaje </t>
  </si>
  <si>
    <t>Cálculo TIR</t>
  </si>
  <si>
    <t>Calculo Tasa de oportunidad del mercado</t>
  </si>
  <si>
    <t>Cálculo VPN</t>
  </si>
  <si>
    <t>f-i/i</t>
  </si>
  <si>
    <t>Publicidad de la operación</t>
  </si>
  <si>
    <t xml:space="preserve">Costos Totales Unitarios </t>
  </si>
  <si>
    <t>Solo primer mes</t>
  </si>
  <si>
    <t>Pesimista</t>
  </si>
  <si>
    <t>Probable</t>
  </si>
  <si>
    <t>Optimista</t>
  </si>
  <si>
    <t>Consumo por unidad</t>
  </si>
  <si>
    <t>Siempre ajustar</t>
  </si>
  <si>
    <t>Proyecciones a 5 años</t>
  </si>
  <si>
    <t>Porcentaje</t>
  </si>
  <si>
    <t>Servicios públicos</t>
  </si>
  <si>
    <t>Solo para el primer mes</t>
  </si>
  <si>
    <t xml:space="preserve">Internet banda ancha </t>
  </si>
  <si>
    <t>SMLMV 2025</t>
  </si>
  <si>
    <t>Community Manager</t>
  </si>
  <si>
    <t>Promedio Mensual</t>
  </si>
  <si>
    <t>Auxilio de Transporte 2025</t>
  </si>
  <si>
    <t>Herramientas (o utensilios de valor considerable)</t>
  </si>
  <si>
    <t>Adecuación oficinas</t>
  </si>
  <si>
    <t>Crédito</t>
  </si>
  <si>
    <t>Suscripciones a vender</t>
  </si>
  <si>
    <t>Depreciación Maquinaria y Equipos</t>
  </si>
  <si>
    <t>Un año, 8 meses y 5 días</t>
  </si>
  <si>
    <t>Pc portátil</t>
  </si>
  <si>
    <t>Estructura tecnológica (puntos de acceso, Router, impresora, entre otros)</t>
  </si>
  <si>
    <t>Servidor NAS (RAID 2 TB)</t>
  </si>
  <si>
    <t>Escritorios individuales</t>
  </si>
  <si>
    <t>Escritorios grupales</t>
  </si>
  <si>
    <t>Stand móvil y merchandising asociado</t>
  </si>
  <si>
    <t>Sillas oficina</t>
  </si>
  <si>
    <t>Estanterías / archivadores metálicos</t>
  </si>
  <si>
    <t>Pantalla LED 55″ para reuniones</t>
  </si>
  <si>
    <t>Proyector + pantalla retráctil</t>
  </si>
  <si>
    <t>Módulo de recepción (mostrador + sofá)</t>
  </si>
  <si>
    <t>Adecuación oficinas (decoración, papeleras, branding, señalización, entre otros)</t>
  </si>
  <si>
    <t>Costos asociados a registro de marca y documentación (USA y Colombia)</t>
  </si>
  <si>
    <t>CRM (HubSpot Sales Hub Starter)</t>
  </si>
  <si>
    <t>Motor de reservas (Rezdy)</t>
  </si>
  <si>
    <t>ERP ligero (QuickBooks Online)</t>
  </si>
  <si>
    <t>Microsoft 365 (Business Basic)</t>
  </si>
  <si>
    <t>-</t>
  </si>
  <si>
    <t>App de campo (AppSheet)</t>
  </si>
  <si>
    <t>Valor año</t>
  </si>
  <si>
    <t>Valor Total</t>
  </si>
  <si>
    <t>Director de Operaciones</t>
  </si>
  <si>
    <t>Coordinadores Regionales</t>
  </si>
  <si>
    <t>Bolsas regalo, souvenir</t>
  </si>
  <si>
    <t>Ventas</t>
  </si>
  <si>
    <t>TOTAL VENTAS primer año</t>
  </si>
  <si>
    <t>Director General</t>
  </si>
  <si>
    <t>Director Financiero</t>
  </si>
  <si>
    <t>Analistas Contables</t>
  </si>
  <si>
    <t>Tesorero</t>
  </si>
  <si>
    <t>IT Manager</t>
  </si>
  <si>
    <t>Desarrolladores Web/Móvil</t>
  </si>
  <si>
    <t>Director de Marketing y Ventas</t>
  </si>
  <si>
    <t>Travel Architect Senior</t>
  </si>
  <si>
    <t>Auxiliares de Travel Architect</t>
  </si>
  <si>
    <t>Ejecutivos de Ventas Corporativas</t>
  </si>
  <si>
    <t>Capital de trabajo</t>
  </si>
  <si>
    <t>Cantidad mes</t>
  </si>
  <si>
    <t>Costos directos de operación turística</t>
  </si>
  <si>
    <t>Valor unidad (promedio)</t>
  </si>
  <si>
    <t>Vuelos internacionales</t>
  </si>
  <si>
    <t>Vuelos y/o transportes nacionales (Completos)</t>
  </si>
  <si>
    <t>Vuelos y/o transportes nacionales (Parciales)</t>
  </si>
  <si>
    <t>Renting Vehiculo</t>
  </si>
  <si>
    <t>Servicios Hoteleros</t>
  </si>
  <si>
    <t>Servicios complementarios de alimentación</t>
  </si>
  <si>
    <t>Guía Bilingüe 24h</t>
  </si>
  <si>
    <t>Guía Bilingüe parcial</t>
  </si>
  <si>
    <t>Bolsa</t>
  </si>
  <si>
    <t>Vuelo</t>
  </si>
  <si>
    <t>Dia trabajo (24h)</t>
  </si>
  <si>
    <t>Dia trabajo (8h)</t>
  </si>
  <si>
    <t>*Formulado de acuerdo  al análisis de capacidad</t>
  </si>
  <si>
    <t>Operador Turistico</t>
  </si>
  <si>
    <t>Atracción por persona</t>
  </si>
  <si>
    <t>Viáticos Guías</t>
  </si>
  <si>
    <t>Costos Indirectos (Prestación del servicio)</t>
  </si>
  <si>
    <t>Costos operación turistica primer mes</t>
  </si>
  <si>
    <t>Branding Guías (dotación)</t>
  </si>
  <si>
    <t>probable</t>
  </si>
  <si>
    <t>Costos  de operación turística</t>
  </si>
  <si>
    <t>Viaje</t>
  </si>
  <si>
    <t>Día</t>
  </si>
  <si>
    <t>Costos prestación del servicio</t>
  </si>
  <si>
    <t>Programas de capacitación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</si>
</sst>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* #,##0_ ;_ * \-#,##0_ ;_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_([$$-240A]\ * #,##0.000_);_([$$-240A]\ * \(#,##0.000\);_([$$-240A]\ * &quot;-&quot;??_);_(@_)"/>
    <numFmt numFmtId="181" formatCode="&quot;$&quot;\ #,##0_);[Red]\(&quot;$&quot;\ #,##0\)"/>
    <numFmt numFmtId="182" formatCode="0.0"/>
    <numFmt numFmtId="183" formatCode="#,##0.0"/>
    <numFmt numFmtId="184" formatCode="#,##0.000"/>
    <numFmt numFmtId="185" formatCode="_ * #,##0.00_ ;_ * \-#,##0.00_ ;_ * &quot;-&quot;_ ;_ @_ "/>
    <numFmt numFmtId="186" formatCode="0.0000000"/>
  </numFmts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.5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i/>
      <sz val="10"/>
      <color theme="1"/>
      <name val="Times New Roman"/>
      <family val="1"/>
    </font>
    <font>
      <b/>
      <sz val="12"/>
      <name val="Times New Roman"/>
      <family val="1"/>
    </font>
    <font>
      <b/>
      <sz val="10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6C06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3">
    <xf numFmtId="0" fontId="0" fillId="0" borderId="0" xfId="0"/>
    <xf numFmtId="165" fontId="9" fillId="0" borderId="1" xfId="0" applyNumberFormat="1" applyFont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171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0" fontId="9" fillId="0" borderId="1" xfId="7" applyNumberFormat="1" applyFont="1" applyFill="1" applyBorder="1" applyAlignment="1" applyProtection="1">
      <alignment horizontal="center" wrapText="1"/>
    </xf>
    <xf numFmtId="10" fontId="9" fillId="0" borderId="0" xfId="0" applyNumberFormat="1" applyFont="1"/>
    <xf numFmtId="171" fontId="10" fillId="0" borderId="1" xfId="0" applyNumberFormat="1" applyFont="1" applyBorder="1"/>
    <xf numFmtId="0" fontId="10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9" fontId="9" fillId="0" borderId="1" xfId="0" applyNumberFormat="1" applyFont="1" applyBorder="1"/>
    <xf numFmtId="169" fontId="9" fillId="0" borderId="1" xfId="3" applyNumberFormat="1" applyFont="1" applyFill="1" applyBorder="1"/>
    <xf numFmtId="0" fontId="9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171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3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9" fontId="9" fillId="0" borderId="1" xfId="7" applyFont="1" applyFill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169" fontId="9" fillId="0" borderId="1" xfId="3" applyNumberFormat="1" applyFont="1" applyFill="1" applyBorder="1" applyProtection="1"/>
    <xf numFmtId="172" fontId="9" fillId="0" borderId="1" xfId="0" applyNumberFormat="1" applyFont="1" applyBorder="1"/>
    <xf numFmtId="0" fontId="9" fillId="0" borderId="0" xfId="0" applyFont="1" applyAlignment="1">
      <alignment horizontal="justify" wrapText="1"/>
    </xf>
    <xf numFmtId="178" fontId="9" fillId="0" borderId="0" xfId="0" applyNumberFormat="1" applyFont="1"/>
    <xf numFmtId="180" fontId="9" fillId="0" borderId="0" xfId="0" applyNumberFormat="1" applyFont="1"/>
    <xf numFmtId="174" fontId="9" fillId="0" borderId="0" xfId="0" applyNumberFormat="1" applyFont="1"/>
    <xf numFmtId="0" fontId="10" fillId="0" borderId="1" xfId="0" applyFont="1" applyBorder="1" applyAlignment="1">
      <alignment horizontal="justify" wrapText="1"/>
    </xf>
    <xf numFmtId="3" fontId="10" fillId="0" borderId="1" xfId="0" applyNumberFormat="1" applyFont="1" applyBorder="1" applyAlignment="1">
      <alignment horizontal="center"/>
    </xf>
    <xf numFmtId="175" fontId="9" fillId="0" borderId="0" xfId="0" applyNumberFormat="1" applyFont="1"/>
    <xf numFmtId="3" fontId="10" fillId="0" borderId="0" xfId="0" applyNumberFormat="1" applyFont="1" applyAlignment="1">
      <alignment horizontal="center"/>
    </xf>
    <xf numFmtId="3" fontId="9" fillId="0" borderId="0" xfId="0" applyNumberFormat="1" applyFont="1"/>
    <xf numFmtId="9" fontId="9" fillId="0" borderId="3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justify" wrapText="1"/>
    </xf>
    <xf numFmtId="9" fontId="9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justify" wrapText="1"/>
    </xf>
    <xf numFmtId="0" fontId="9" fillId="0" borderId="4" xfId="0" applyFont="1" applyBorder="1" applyAlignment="1">
      <alignment horizontal="center" wrapText="1"/>
    </xf>
    <xf numFmtId="9" fontId="9" fillId="0" borderId="0" xfId="0" applyNumberFormat="1" applyFont="1" applyAlignment="1">
      <alignment horizontal="center" wrapText="1"/>
    </xf>
    <xf numFmtId="168" fontId="9" fillId="0" borderId="1" xfId="3" applyFont="1" applyFill="1" applyBorder="1"/>
    <xf numFmtId="9" fontId="9" fillId="0" borderId="5" xfId="0" applyNumberFormat="1" applyFont="1" applyBorder="1" applyAlignment="1">
      <alignment horizontal="center" wrapText="1"/>
    </xf>
    <xf numFmtId="171" fontId="9" fillId="0" borderId="5" xfId="0" applyNumberFormat="1" applyFont="1" applyBorder="1"/>
    <xf numFmtId="9" fontId="9" fillId="0" borderId="12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71" fontId="9" fillId="0" borderId="10" xfId="0" applyNumberFormat="1" applyFont="1" applyBorder="1"/>
    <xf numFmtId="0" fontId="9" fillId="0" borderId="12" xfId="0" applyFont="1" applyBorder="1" applyAlignment="1">
      <alignment horizontal="center" wrapText="1"/>
    </xf>
    <xf numFmtId="171" fontId="9" fillId="0" borderId="11" xfId="0" applyNumberFormat="1" applyFont="1" applyBorder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71" fontId="10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9" fillId="0" borderId="13" xfId="0" applyFont="1" applyBorder="1" applyAlignment="1">
      <alignment horizontal="center"/>
    </xf>
    <xf numFmtId="10" fontId="9" fillId="0" borderId="1" xfId="7" applyNumberFormat="1" applyFont="1" applyFill="1" applyBorder="1" applyProtection="1"/>
    <xf numFmtId="169" fontId="9" fillId="0" borderId="1" xfId="3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169" fontId="10" fillId="0" borderId="0" xfId="3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5" fontId="9" fillId="0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3" xfId="0" applyFont="1" applyBorder="1"/>
    <xf numFmtId="0" fontId="10" fillId="0" borderId="2" xfId="0" applyFont="1" applyBorder="1"/>
    <xf numFmtId="0" fontId="10" fillId="0" borderId="3" xfId="0" applyFont="1" applyBorder="1"/>
    <xf numFmtId="165" fontId="9" fillId="0" borderId="0" xfId="0" applyNumberFormat="1" applyFont="1"/>
    <xf numFmtId="10" fontId="9" fillId="0" borderId="2" xfId="7" applyNumberFormat="1" applyFont="1" applyFill="1" applyBorder="1" applyAlignment="1" applyProtection="1">
      <alignment horizontal="center"/>
    </xf>
    <xf numFmtId="10" fontId="9" fillId="0" borderId="1" xfId="7" applyNumberFormat="1" applyFont="1" applyFill="1" applyBorder="1" applyAlignment="1" applyProtection="1">
      <alignment horizontal="right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0" borderId="1" xfId="0" applyNumberFormat="1" applyFont="1" applyBorder="1"/>
    <xf numFmtId="10" fontId="9" fillId="0" borderId="5" xfId="7" applyNumberFormat="1" applyFont="1" applyFill="1" applyBorder="1" applyProtection="1"/>
    <xf numFmtId="3" fontId="10" fillId="0" borderId="0" xfId="0" applyNumberFormat="1" applyFont="1" applyAlignment="1">
      <alignment horizontal="left"/>
    </xf>
    <xf numFmtId="0" fontId="10" fillId="0" borderId="1" xfId="0" applyFont="1" applyBorder="1" applyAlignment="1">
      <alignment horizontal="left"/>
    </xf>
    <xf numFmtId="2" fontId="9" fillId="0" borderId="5" xfId="0" applyNumberFormat="1" applyFont="1" applyBorder="1"/>
    <xf numFmtId="164" fontId="9" fillId="0" borderId="1" xfId="0" applyNumberFormat="1" applyFont="1" applyBorder="1"/>
    <xf numFmtId="176" fontId="9" fillId="0" borderId="0" xfId="0" applyNumberFormat="1" applyFont="1"/>
    <xf numFmtId="9" fontId="9" fillId="0" borderId="0" xfId="0" applyNumberFormat="1" applyFont="1"/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1" fillId="0" borderId="7" xfId="0" applyFont="1" applyBorder="1" applyAlignment="1">
      <alignment horizontal="center" wrapText="1"/>
    </xf>
    <xf numFmtId="171" fontId="9" fillId="0" borderId="14" xfId="0" applyNumberFormat="1" applyFont="1" applyBorder="1"/>
    <xf numFmtId="0" fontId="11" fillId="0" borderId="3" xfId="0" applyFont="1" applyBorder="1" applyAlignment="1">
      <alignment horizontal="center" wrapText="1"/>
    </xf>
    <xf numFmtId="172" fontId="9" fillId="0" borderId="3" xfId="0" applyNumberFormat="1" applyFont="1" applyBorder="1"/>
    <xf numFmtId="0" fontId="9" fillId="0" borderId="8" xfId="0" applyFont="1" applyBorder="1" applyAlignment="1">
      <alignment horizontal="left" wrapText="1"/>
    </xf>
    <xf numFmtId="171" fontId="9" fillId="0" borderId="15" xfId="0" applyNumberFormat="1" applyFont="1" applyBorder="1"/>
    <xf numFmtId="0" fontId="9" fillId="0" borderId="9" xfId="0" applyFont="1" applyBorder="1" applyAlignment="1">
      <alignment horizontal="left" wrapText="1"/>
    </xf>
    <xf numFmtId="172" fontId="9" fillId="0" borderId="4" xfId="0" applyNumberFormat="1" applyFont="1" applyBorder="1"/>
    <xf numFmtId="171" fontId="9" fillId="0" borderId="16" xfId="0" applyNumberFormat="1" applyFont="1" applyBorder="1"/>
    <xf numFmtId="0" fontId="9" fillId="0" borderId="4" xfId="0" applyFont="1" applyBorder="1" applyAlignment="1">
      <alignment horizontal="left" wrapText="1"/>
    </xf>
    <xf numFmtId="3" fontId="10" fillId="0" borderId="1" xfId="0" applyNumberFormat="1" applyFont="1" applyBorder="1"/>
    <xf numFmtId="3" fontId="9" fillId="0" borderId="0" xfId="0" applyNumberFormat="1" applyFont="1" applyAlignment="1">
      <alignment horizontal="center"/>
    </xf>
    <xf numFmtId="0" fontId="10" fillId="0" borderId="5" xfId="0" applyFont="1" applyBorder="1" applyAlignment="1">
      <alignment horizontal="left"/>
    </xf>
    <xf numFmtId="10" fontId="9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/>
    <xf numFmtId="9" fontId="10" fillId="0" borderId="0" xfId="0" applyNumberFormat="1" applyFont="1"/>
    <xf numFmtId="9" fontId="9" fillId="0" borderId="7" xfId="0" applyNumberFormat="1" applyFont="1" applyBorder="1" applyAlignment="1">
      <alignment horizontal="center"/>
    </xf>
    <xf numFmtId="3" fontId="9" fillId="0" borderId="7" xfId="7" applyNumberFormat="1" applyFont="1" applyFill="1" applyBorder="1" applyAlignment="1" applyProtection="1">
      <alignment horizontal="center"/>
    </xf>
    <xf numFmtId="3" fontId="9" fillId="0" borderId="3" xfId="7" applyNumberFormat="1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/>
    </xf>
    <xf numFmtId="171" fontId="10" fillId="0" borderId="5" xfId="0" applyNumberFormat="1" applyFont="1" applyBorder="1"/>
    <xf numFmtId="9" fontId="9" fillId="0" borderId="3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10" fillId="0" borderId="2" xfId="0" applyFont="1" applyBorder="1" applyAlignment="1">
      <alignment horizontal="justify" wrapText="1"/>
    </xf>
    <xf numFmtId="0" fontId="9" fillId="0" borderId="2" xfId="0" applyFont="1" applyBorder="1"/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3" fontId="9" fillId="0" borderId="3" xfId="0" applyNumberFormat="1" applyFont="1" applyBorder="1"/>
    <xf numFmtId="9" fontId="9" fillId="0" borderId="3" xfId="0" applyNumberFormat="1" applyFont="1" applyBorder="1"/>
    <xf numFmtId="0" fontId="10" fillId="0" borderId="5" xfId="0" applyFont="1" applyBorder="1"/>
    <xf numFmtId="9" fontId="9" fillId="0" borderId="4" xfId="0" applyNumberFormat="1" applyFont="1" applyBorder="1"/>
    <xf numFmtId="0" fontId="9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6" xfId="0" applyFont="1" applyBorder="1"/>
    <xf numFmtId="0" fontId="12" fillId="0" borderId="7" xfId="0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12" fillId="0" borderId="7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9" xfId="0" applyFont="1" applyBorder="1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3" fontId="12" fillId="0" borderId="0" xfId="0" applyNumberFormat="1" applyFont="1" applyAlignment="1">
      <alignment horizontal="center"/>
    </xf>
    <xf numFmtId="3" fontId="12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7" xfId="0" applyFont="1" applyBorder="1"/>
    <xf numFmtId="171" fontId="15" fillId="0" borderId="0" xfId="0" applyNumberFormat="1" applyFont="1"/>
    <xf numFmtId="179" fontId="9" fillId="0" borderId="0" xfId="0" applyNumberFormat="1" applyFont="1"/>
    <xf numFmtId="179" fontId="9" fillId="0" borderId="7" xfId="0" applyNumberFormat="1" applyFont="1" applyBorder="1" applyAlignment="1">
      <alignment horizontal="center"/>
    </xf>
    <xf numFmtId="0" fontId="9" fillId="0" borderId="12" xfId="0" applyFont="1" applyBorder="1"/>
    <xf numFmtId="179" fontId="9" fillId="0" borderId="0" xfId="0" applyNumberFormat="1" applyFont="1" applyAlignment="1">
      <alignment horizontal="center"/>
    </xf>
    <xf numFmtId="179" fontId="10" fillId="0" borderId="0" xfId="0" applyNumberFormat="1" applyFont="1"/>
    <xf numFmtId="9" fontId="9" fillId="0" borderId="1" xfId="0" applyNumberFormat="1" applyFont="1" applyBorder="1"/>
    <xf numFmtId="173" fontId="9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7" fontId="9" fillId="0" borderId="1" xfId="0" applyNumberFormat="1" applyFont="1" applyBorder="1"/>
    <xf numFmtId="179" fontId="9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177" fontId="9" fillId="0" borderId="0" xfId="0" applyNumberFormat="1" applyFont="1"/>
    <xf numFmtId="166" fontId="9" fillId="0" borderId="0" xfId="4" applyFont="1" applyFill="1" applyBorder="1" applyAlignment="1" applyProtection="1">
      <alignment horizontal="center" vertical="center"/>
    </xf>
    <xf numFmtId="1" fontId="10" fillId="0" borderId="1" xfId="0" applyNumberFormat="1" applyFont="1" applyBorder="1" applyAlignment="1">
      <alignment horizontal="center"/>
    </xf>
    <xf numFmtId="17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78" fontId="10" fillId="2" borderId="1" xfId="0" applyNumberFormat="1" applyFont="1" applyFill="1" applyBorder="1"/>
    <xf numFmtId="0" fontId="16" fillId="0" borderId="0" xfId="0" applyFont="1"/>
    <xf numFmtId="0" fontId="19" fillId="0" borderId="0" xfId="0" applyFont="1"/>
    <xf numFmtId="0" fontId="18" fillId="0" borderId="1" xfId="0" applyFont="1" applyBorder="1" applyAlignment="1">
      <alignment horizontal="left" vertical="center"/>
    </xf>
    <xf numFmtId="3" fontId="20" fillId="0" borderId="1" xfId="0" applyNumberFormat="1" applyFont="1" applyBorder="1" applyAlignment="1">
      <alignment horizontal="right" vertical="center"/>
    </xf>
    <xf numFmtId="9" fontId="20" fillId="0" borderId="1" xfId="7" applyFont="1" applyBorder="1" applyAlignment="1">
      <alignment horizontal="right" vertical="center"/>
    </xf>
    <xf numFmtId="0" fontId="9" fillId="0" borderId="0" xfId="0" applyFont="1" applyAlignment="1">
      <alignment horizontal="left" wrapText="1"/>
    </xf>
    <xf numFmtId="9" fontId="9" fillId="0" borderId="1" xfId="0" applyNumberFormat="1" applyFont="1" applyBorder="1" applyAlignment="1">
      <alignment horizontal="center"/>
    </xf>
    <xf numFmtId="10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9" fontId="9" fillId="0" borderId="1" xfId="3" applyNumberFormat="1" applyFont="1" applyBorder="1" applyAlignment="1">
      <alignment horizontal="center" vertical="center"/>
    </xf>
    <xf numFmtId="0" fontId="21" fillId="0" borderId="0" xfId="0" applyFont="1"/>
    <xf numFmtId="3" fontId="10" fillId="5" borderId="1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6" fillId="0" borderId="1" xfId="0" applyFont="1" applyBorder="1"/>
    <xf numFmtId="9" fontId="22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/>
    </xf>
    <xf numFmtId="3" fontId="21" fillId="0" borderId="0" xfId="0" applyNumberFormat="1" applyFont="1" applyAlignment="1">
      <alignment horizontal="right"/>
    </xf>
    <xf numFmtId="10" fontId="10" fillId="0" borderId="1" xfId="0" applyNumberFormat="1" applyFont="1" applyBorder="1" applyAlignment="1">
      <alignment horizontal="center" vertical="center"/>
    </xf>
    <xf numFmtId="171" fontId="21" fillId="0" borderId="0" xfId="0" applyNumberFormat="1" applyFont="1"/>
    <xf numFmtId="169" fontId="9" fillId="0" borderId="1" xfId="3" applyNumberFormat="1" applyFont="1" applyBorder="1"/>
    <xf numFmtId="0" fontId="9" fillId="0" borderId="2" xfId="0" applyFont="1" applyBorder="1" applyAlignment="1">
      <alignment horizontal="left"/>
    </xf>
    <xf numFmtId="172" fontId="9" fillId="0" borderId="0" xfId="0" applyNumberFormat="1" applyFont="1"/>
    <xf numFmtId="164" fontId="9" fillId="0" borderId="0" xfId="0" applyNumberFormat="1" applyFont="1"/>
    <xf numFmtId="1" fontId="9" fillId="0" borderId="2" xfId="0" applyNumberFormat="1" applyFont="1" applyBorder="1" applyAlignment="1">
      <alignment horizontal="center"/>
    </xf>
    <xf numFmtId="182" fontId="16" fillId="0" borderId="0" xfId="0" applyNumberFormat="1" applyFont="1"/>
    <xf numFmtId="3" fontId="23" fillId="4" borderId="0" xfId="0" applyNumberFormat="1" applyFont="1" applyFill="1" applyAlignment="1">
      <alignment horizontal="left"/>
    </xf>
    <xf numFmtId="0" fontId="17" fillId="0" borderId="0" xfId="0" applyFont="1" applyAlignment="1">
      <alignment horizontal="center"/>
    </xf>
    <xf numFmtId="3" fontId="19" fillId="0" borderId="0" xfId="0" applyNumberFormat="1" applyFont="1" applyAlignment="1">
      <alignment horizontal="center"/>
    </xf>
    <xf numFmtId="0" fontId="10" fillId="0" borderId="5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68" fontId="9" fillId="0" borderId="0" xfId="3" applyFont="1"/>
    <xf numFmtId="0" fontId="22" fillId="0" borderId="1" xfId="0" applyFont="1" applyBorder="1" applyAlignment="1">
      <alignment horizontal="left" vertical="center"/>
    </xf>
    <xf numFmtId="17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171" fontId="10" fillId="6" borderId="1" xfId="0" applyNumberFormat="1" applyFont="1" applyFill="1" applyBorder="1"/>
    <xf numFmtId="0" fontId="10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horizontal="center"/>
    </xf>
    <xf numFmtId="165" fontId="10" fillId="6" borderId="1" xfId="0" applyNumberFormat="1" applyFont="1" applyFill="1" applyBorder="1"/>
    <xf numFmtId="0" fontId="10" fillId="6" borderId="2" xfId="0" applyFont="1" applyFill="1" applyBorder="1" applyAlignment="1">
      <alignment horizontal="center" wrapText="1"/>
    </xf>
    <xf numFmtId="0" fontId="10" fillId="6" borderId="2" xfId="0" applyFont="1" applyFill="1" applyBorder="1" applyAlignment="1">
      <alignment horizontal="center" vertical="top" wrapText="1"/>
    </xf>
    <xf numFmtId="0" fontId="10" fillId="6" borderId="0" xfId="0" applyFont="1" applyFill="1"/>
    <xf numFmtId="0" fontId="9" fillId="6" borderId="0" xfId="0" applyFont="1" applyFill="1"/>
    <xf numFmtId="165" fontId="10" fillId="6" borderId="1" xfId="3" applyNumberFormat="1" applyFont="1" applyFill="1" applyBorder="1" applyAlignment="1" applyProtection="1">
      <alignment horizontal="right" vertical="top" wrapText="1"/>
    </xf>
    <xf numFmtId="169" fontId="10" fillId="6" borderId="1" xfId="3" applyNumberFormat="1" applyFont="1" applyFill="1" applyBorder="1" applyAlignment="1" applyProtection="1">
      <alignment horizontal="center" vertical="top" wrapText="1"/>
    </xf>
    <xf numFmtId="169" fontId="10" fillId="6" borderId="1" xfId="3" applyNumberFormat="1" applyFont="1" applyFill="1" applyBorder="1" applyAlignment="1" applyProtection="1">
      <alignment horizontal="right" vertical="top" wrapText="1"/>
    </xf>
    <xf numFmtId="0" fontId="10" fillId="6" borderId="2" xfId="0" applyFont="1" applyFill="1" applyBorder="1"/>
    <xf numFmtId="0" fontId="10" fillId="6" borderId="3" xfId="0" applyFont="1" applyFill="1" applyBorder="1"/>
    <xf numFmtId="3" fontId="10" fillId="0" borderId="0" xfId="0" applyNumberFormat="1" applyFont="1"/>
    <xf numFmtId="0" fontId="10" fillId="6" borderId="6" xfId="0" applyFont="1" applyFill="1" applyBorder="1" applyAlignment="1">
      <alignment vertical="top" wrapText="1"/>
    </xf>
    <xf numFmtId="0" fontId="10" fillId="6" borderId="14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0" fillId="6" borderId="1" xfId="0" applyFont="1" applyFill="1" applyBorder="1"/>
    <xf numFmtId="0" fontId="10" fillId="6" borderId="14" xfId="0" applyFont="1" applyFill="1" applyBorder="1" applyAlignment="1">
      <alignment vertical="center"/>
    </xf>
    <xf numFmtId="0" fontId="10" fillId="6" borderId="6" xfId="0" applyFont="1" applyFill="1" applyBorder="1" applyAlignment="1">
      <alignment vertical="center"/>
    </xf>
    <xf numFmtId="0" fontId="10" fillId="6" borderId="2" xfId="0" applyFont="1" applyFill="1" applyBorder="1" applyAlignment="1">
      <alignment wrapText="1"/>
    </xf>
    <xf numFmtId="0" fontId="10" fillId="6" borderId="3" xfId="0" applyFont="1" applyFill="1" applyBorder="1" applyAlignment="1">
      <alignment wrapText="1"/>
    </xf>
    <xf numFmtId="10" fontId="10" fillId="6" borderId="1" xfId="7" applyNumberFormat="1" applyFont="1" applyFill="1" applyBorder="1" applyAlignment="1" applyProtection="1">
      <alignment horizontal="center" wrapText="1"/>
    </xf>
    <xf numFmtId="0" fontId="10" fillId="6" borderId="1" xfId="0" applyFont="1" applyFill="1" applyBorder="1" applyAlignment="1">
      <alignment horizontal="center" wrapText="1"/>
    </xf>
    <xf numFmtId="0" fontId="10" fillId="6" borderId="14" xfId="0" applyFont="1" applyFill="1" applyBorder="1" applyAlignment="1">
      <alignment horizontal="center"/>
    </xf>
    <xf numFmtId="0" fontId="10" fillId="6" borderId="15" xfId="0" applyFont="1" applyFill="1" applyBorder="1" applyAlignment="1">
      <alignment horizontal="center"/>
    </xf>
    <xf numFmtId="0" fontId="18" fillId="6" borderId="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wrapText="1"/>
    </xf>
    <xf numFmtId="0" fontId="10" fillId="6" borderId="2" xfId="0" applyFont="1" applyFill="1" applyBorder="1" applyAlignment="1">
      <alignment horizontal="left" wrapText="1"/>
    </xf>
    <xf numFmtId="181" fontId="10" fillId="6" borderId="5" xfId="0" applyNumberFormat="1" applyFont="1" applyFill="1" applyBorder="1"/>
    <xf numFmtId="179" fontId="10" fillId="6" borderId="1" xfId="0" applyNumberFormat="1" applyFont="1" applyFill="1" applyBorder="1"/>
    <xf numFmtId="179" fontId="9" fillId="6" borderId="1" xfId="0" applyNumberFormat="1" applyFont="1" applyFill="1" applyBorder="1"/>
    <xf numFmtId="171" fontId="10" fillId="6" borderId="16" xfId="0" applyNumberFormat="1" applyFont="1" applyFill="1" applyBorder="1"/>
    <xf numFmtId="3" fontId="10" fillId="6" borderId="15" xfId="0" applyNumberFormat="1" applyFont="1" applyFill="1" applyBorder="1" applyAlignment="1">
      <alignment horizontal="center"/>
    </xf>
    <xf numFmtId="3" fontId="10" fillId="6" borderId="16" xfId="0" applyNumberFormat="1" applyFont="1" applyFill="1" applyBorder="1" applyAlignment="1">
      <alignment horizontal="center"/>
    </xf>
    <xf numFmtId="183" fontId="9" fillId="0" borderId="5" xfId="0" applyNumberFormat="1" applyFont="1" applyBorder="1" applyAlignment="1">
      <alignment horizontal="center" vertical="center"/>
    </xf>
    <xf numFmtId="183" fontId="9" fillId="7" borderId="5" xfId="0" applyNumberFormat="1" applyFont="1" applyFill="1" applyBorder="1" applyAlignment="1">
      <alignment horizontal="center" vertical="center"/>
    </xf>
    <xf numFmtId="184" fontId="9" fillId="0" borderId="5" xfId="0" applyNumberFormat="1" applyFont="1" applyBorder="1" applyAlignment="1">
      <alignment horizontal="center" vertical="center"/>
    </xf>
    <xf numFmtId="185" fontId="9" fillId="3" borderId="1" xfId="2" applyNumberFormat="1" applyFont="1" applyFill="1" applyBorder="1" applyAlignment="1" applyProtection="1">
      <alignment horizontal="center" wrapText="1"/>
    </xf>
    <xf numFmtId="186" fontId="10" fillId="0" borderId="0" xfId="0" applyNumberFormat="1" applyFont="1"/>
    <xf numFmtId="184" fontId="10" fillId="0" borderId="0" xfId="0" applyNumberFormat="1" applyFont="1" applyAlignment="1">
      <alignment horizontal="center"/>
    </xf>
    <xf numFmtId="182" fontId="12" fillId="0" borderId="1" xfId="0" applyNumberFormat="1" applyFont="1" applyBorder="1" applyAlignment="1">
      <alignment horizontal="center" wrapText="1"/>
    </xf>
    <xf numFmtId="2" fontId="12" fillId="0" borderId="1" xfId="0" applyNumberFormat="1" applyFont="1" applyBorder="1" applyAlignment="1">
      <alignment horizontal="center" wrapText="1"/>
    </xf>
    <xf numFmtId="0" fontId="9" fillId="6" borderId="3" xfId="0" applyFont="1" applyFill="1" applyBorder="1" applyAlignment="1">
      <alignment horizontal="center"/>
    </xf>
    <xf numFmtId="0" fontId="9" fillId="6" borderId="3" xfId="0" applyFont="1" applyFill="1" applyBorder="1"/>
    <xf numFmtId="0" fontId="10" fillId="6" borderId="5" xfId="0" applyFont="1" applyFill="1" applyBorder="1" applyAlignment="1">
      <alignment horizontal="left"/>
    </xf>
    <xf numFmtId="171" fontId="10" fillId="6" borderId="5" xfId="0" applyNumberFormat="1" applyFont="1" applyFill="1" applyBorder="1"/>
    <xf numFmtId="0" fontId="9" fillId="6" borderId="5" xfId="0" applyFont="1" applyFill="1" applyBorder="1"/>
    <xf numFmtId="0" fontId="10" fillId="6" borderId="5" xfId="0" applyFont="1" applyFill="1" applyBorder="1"/>
    <xf numFmtId="182" fontId="22" fillId="0" borderId="1" xfId="0" applyNumberFormat="1" applyFont="1" applyBorder="1" applyAlignment="1">
      <alignment horizontal="center"/>
    </xf>
    <xf numFmtId="182" fontId="19" fillId="0" borderId="1" xfId="0" applyNumberFormat="1" applyFont="1" applyBorder="1" applyAlignment="1">
      <alignment horizontal="center"/>
    </xf>
    <xf numFmtId="183" fontId="19" fillId="0" borderId="1" xfId="0" applyNumberFormat="1" applyFont="1" applyBorder="1"/>
    <xf numFmtId="0" fontId="9" fillId="2" borderId="0" xfId="0" applyFont="1" applyFill="1"/>
    <xf numFmtId="0" fontId="10" fillId="6" borderId="1" xfId="0" applyFont="1" applyFill="1" applyBorder="1" applyAlignment="1">
      <alignment horizontal="left"/>
    </xf>
    <xf numFmtId="0" fontId="13" fillId="6" borderId="2" xfId="0" applyFont="1" applyFill="1" applyBorder="1"/>
    <xf numFmtId="0" fontId="13" fillId="6" borderId="3" xfId="0" applyFont="1" applyFill="1" applyBorder="1"/>
    <xf numFmtId="0" fontId="13" fillId="6" borderId="5" xfId="0" applyFont="1" applyFill="1" applyBorder="1"/>
    <xf numFmtId="3" fontId="14" fillId="6" borderId="5" xfId="0" applyNumberFormat="1" applyFont="1" applyFill="1" applyBorder="1" applyAlignment="1">
      <alignment horizontal="center"/>
    </xf>
    <xf numFmtId="171" fontId="9" fillId="6" borderId="1" xfId="0" applyNumberFormat="1" applyFont="1" applyFill="1" applyBorder="1"/>
    <xf numFmtId="0" fontId="14" fillId="6" borderId="3" xfId="0" applyFont="1" applyFill="1" applyBorder="1" applyAlignment="1">
      <alignment horizontal="center"/>
    </xf>
    <xf numFmtId="3" fontId="14" fillId="6" borderId="3" xfId="0" applyNumberFormat="1" applyFont="1" applyFill="1" applyBorder="1" applyAlignment="1">
      <alignment horizontal="center"/>
    </xf>
    <xf numFmtId="0" fontId="10" fillId="6" borderId="3" xfId="0" applyFont="1" applyFill="1" applyBorder="1" applyAlignment="1">
      <alignment horizontal="center"/>
    </xf>
    <xf numFmtId="0" fontId="10" fillId="6" borderId="9" xfId="0" applyFont="1" applyFill="1" applyBorder="1"/>
    <xf numFmtId="0" fontId="10" fillId="6" borderId="0" xfId="0" applyFont="1" applyFill="1" applyAlignment="1">
      <alignment horizontal="center"/>
    </xf>
    <xf numFmtId="171" fontId="9" fillId="6" borderId="5" xfId="0" applyNumberFormat="1" applyFont="1" applyFill="1" applyBorder="1"/>
    <xf numFmtId="171" fontId="10" fillId="6" borderId="11" xfId="0" applyNumberFormat="1" applyFont="1" applyFill="1" applyBorder="1"/>
    <xf numFmtId="169" fontId="10" fillId="6" borderId="1" xfId="3" applyNumberFormat="1" applyFont="1" applyFill="1" applyBorder="1" applyProtection="1"/>
    <xf numFmtId="169" fontId="10" fillId="6" borderId="1" xfId="0" applyNumberFormat="1" applyFont="1" applyFill="1" applyBorder="1"/>
    <xf numFmtId="179" fontId="10" fillId="6" borderId="5" xfId="0" applyNumberFormat="1" applyFont="1" applyFill="1" applyBorder="1"/>
    <xf numFmtId="179" fontId="9" fillId="6" borderId="0" xfId="0" applyNumberFormat="1" applyFont="1" applyFill="1"/>
    <xf numFmtId="0" fontId="9" fillId="6" borderId="12" xfId="0" applyFont="1" applyFill="1" applyBorder="1"/>
    <xf numFmtId="3" fontId="10" fillId="6" borderId="5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vertical="center"/>
    </xf>
    <xf numFmtId="9" fontId="10" fillId="6" borderId="1" xfId="7" applyFont="1" applyFill="1" applyBorder="1" applyAlignment="1" applyProtection="1">
      <alignment horizontal="center"/>
    </xf>
    <xf numFmtId="0" fontId="10" fillId="6" borderId="1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/>
    </xf>
    <xf numFmtId="166" fontId="10" fillId="6" borderId="1" xfId="4" applyFont="1" applyFill="1" applyBorder="1" applyAlignment="1" applyProtection="1">
      <alignment horizontal="center" vertical="center"/>
    </xf>
    <xf numFmtId="166" fontId="10" fillId="6" borderId="1" xfId="4" applyFont="1" applyFill="1" applyBorder="1" applyAlignment="1" applyProtection="1">
      <alignment horizontal="center"/>
    </xf>
    <xf numFmtId="179" fontId="10" fillId="6" borderId="1" xfId="4" applyNumberFormat="1" applyFont="1" applyFill="1" applyBorder="1" applyAlignment="1" applyProtection="1">
      <alignment horizontal="center"/>
    </xf>
    <xf numFmtId="166" fontId="10" fillId="6" borderId="5" xfId="4" applyFont="1" applyFill="1" applyBorder="1" applyAlignment="1" applyProtection="1">
      <alignment horizontal="center"/>
    </xf>
    <xf numFmtId="179" fontId="10" fillId="6" borderId="1" xfId="0" applyNumberFormat="1" applyFont="1" applyFill="1" applyBorder="1" applyAlignment="1">
      <alignment horizontal="center"/>
    </xf>
    <xf numFmtId="3" fontId="10" fillId="6" borderId="1" xfId="0" applyNumberFormat="1" applyFont="1" applyFill="1" applyBorder="1" applyAlignment="1">
      <alignment horizontal="center"/>
    </xf>
    <xf numFmtId="10" fontId="9" fillId="7" borderId="1" xfId="7" applyNumberFormat="1" applyFont="1" applyFill="1" applyBorder="1" applyProtection="1"/>
    <xf numFmtId="0" fontId="9" fillId="7" borderId="5" xfId="0" applyFont="1" applyFill="1" applyBorder="1" applyAlignment="1">
      <alignment horizontal="center"/>
    </xf>
    <xf numFmtId="179" fontId="9" fillId="0" borderId="1" xfId="3" applyNumberFormat="1" applyFont="1" applyFill="1" applyBorder="1"/>
    <xf numFmtId="179" fontId="9" fillId="2" borderId="1" xfId="0" applyNumberFormat="1" applyFont="1" applyFill="1" applyBorder="1"/>
    <xf numFmtId="179" fontId="10" fillId="0" borderId="1" xfId="0" applyNumberFormat="1" applyFont="1" applyBorder="1"/>
    <xf numFmtId="0" fontId="10" fillId="6" borderId="2" xfId="0" applyFont="1" applyFill="1" applyBorder="1" applyAlignment="1">
      <alignment horizontal="center" vertical="top" wrapText="1"/>
    </xf>
    <xf numFmtId="0" fontId="10" fillId="6" borderId="3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6" borderId="14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 vertical="top" wrapText="1"/>
    </xf>
    <xf numFmtId="0" fontId="10" fillId="6" borderId="14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wrapText="1"/>
    </xf>
    <xf numFmtId="0" fontId="10" fillId="6" borderId="14" xfId="0" applyFont="1" applyFill="1" applyBorder="1" applyAlignment="1">
      <alignment horizontal="center" wrapText="1"/>
    </xf>
    <xf numFmtId="0" fontId="9" fillId="6" borderId="16" xfId="0" applyFont="1" applyFill="1" applyBorder="1"/>
    <xf numFmtId="0" fontId="9" fillId="6" borderId="16" xfId="0" applyFont="1" applyFill="1" applyBorder="1" applyAlignment="1">
      <alignment vertical="center"/>
    </xf>
    <xf numFmtId="0" fontId="10" fillId="6" borderId="16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6" borderId="9" xfId="0" applyFont="1" applyFill="1" applyBorder="1" applyAlignment="1">
      <alignment horizontal="center"/>
    </xf>
    <xf numFmtId="0" fontId="10" fillId="6" borderId="4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10" fillId="6" borderId="3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6" borderId="1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horizontal="center" wrapText="1"/>
    </xf>
    <xf numFmtId="0" fontId="10" fillId="6" borderId="5" xfId="0" applyFont="1" applyFill="1" applyBorder="1" applyAlignment="1">
      <alignment horizontal="center" wrapText="1"/>
    </xf>
    <xf numFmtId="0" fontId="10" fillId="6" borderId="6" xfId="0" applyFont="1" applyFill="1" applyBorder="1" applyAlignment="1">
      <alignment horizontal="center" wrapText="1"/>
    </xf>
    <xf numFmtId="0" fontId="10" fillId="6" borderId="9" xfId="0" applyFont="1" applyFill="1" applyBorder="1" applyAlignment="1">
      <alignment horizontal="center" wrapText="1"/>
    </xf>
    <xf numFmtId="1" fontId="11" fillId="0" borderId="0" xfId="0" applyNumberFormat="1" applyFont="1" applyAlignment="1">
      <alignment horizontal="center" vertical="center" wrapText="1"/>
    </xf>
    <xf numFmtId="0" fontId="10" fillId="6" borderId="1" xfId="0" applyFont="1" applyFill="1" applyBorder="1" applyAlignment="1">
      <alignment horizontal="left"/>
    </xf>
    <xf numFmtId="0" fontId="10" fillId="6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3" fontId="17" fillId="0" borderId="7" xfId="0" applyNumberFormat="1" applyFont="1" applyBorder="1" applyAlignment="1">
      <alignment horizontal="left" vertical="center"/>
    </xf>
    <xf numFmtId="3" fontId="17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/>
    </xf>
    <xf numFmtId="0" fontId="10" fillId="6" borderId="2" xfId="0" applyFont="1" applyFill="1" applyBorder="1" applyAlignment="1">
      <alignment horizontal="left"/>
    </xf>
    <xf numFmtId="0" fontId="10" fillId="6" borderId="3" xfId="0" applyFont="1" applyFill="1" applyBorder="1" applyAlignment="1">
      <alignment horizontal="left"/>
    </xf>
    <xf numFmtId="0" fontId="10" fillId="6" borderId="5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171" fontId="10" fillId="2" borderId="2" xfId="0" applyNumberFormat="1" applyFont="1" applyFill="1" applyBorder="1"/>
    <xf numFmtId="0" fontId="9" fillId="2" borderId="5" xfId="0" applyFont="1" applyFill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3" fillId="6" borderId="2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left"/>
    </xf>
    <xf numFmtId="0" fontId="13" fillId="6" borderId="5" xfId="0" applyFont="1" applyFill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left"/>
    </xf>
    <xf numFmtId="177" fontId="9" fillId="0" borderId="1" xfId="0" applyNumberFormat="1" applyFont="1" applyFill="1" applyBorder="1"/>
    <xf numFmtId="166" fontId="9" fillId="8" borderId="1" xfId="4" applyFont="1" applyFill="1" applyBorder="1" applyAlignment="1" applyProtection="1">
      <alignment horizontal="center" vertical="center"/>
    </xf>
    <xf numFmtId="177" fontId="9" fillId="8" borderId="1" xfId="0" applyNumberFormat="1" applyFont="1" applyFill="1" applyBorder="1"/>
    <xf numFmtId="179" fontId="9" fillId="8" borderId="1" xfId="0" applyNumberFormat="1" applyFont="1" applyFill="1" applyBorder="1" applyAlignment="1">
      <alignment vertical="center"/>
    </xf>
  </cellXfs>
  <cellStyles count="9">
    <cellStyle name="Euro" xfId="1" xr:uid="{00000000-0005-0000-0000-000000000000}"/>
    <cellStyle name="Millares [0]" xfId="2" builtinId="6"/>
    <cellStyle name="Millares 2" xfId="8" xr:uid="{9AAC9240-9692-43F1-BC1C-310AC2ED7CF1}"/>
    <cellStyle name="Moneda" xfId="3" builtinId="4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Porcentaje" xfId="7" builtinId="5"/>
  </cellStyles>
  <dxfs count="0"/>
  <tableStyles count="0" defaultTableStyle="TableStyleMedium9" defaultPivotStyle="PivotStyleLight16"/>
  <colors>
    <mruColors>
      <color rgb="FFE6C06C"/>
      <color rgb="FFBE8D20"/>
      <color rgb="FF37FF91"/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251460</xdr:colOff>
      <xdr:row>1</xdr:row>
      <xdr:rowOff>7620</xdr:rowOff>
    </xdr:from>
    <xdr:to>
      <xdr:col>10</xdr:col>
      <xdr:colOff>403860</xdr:colOff>
      <xdr:row>18</xdr:row>
      <xdr:rowOff>45720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D13244-DD6F-40AA-B175-0A2667608C5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890" b="13919"/>
        <a:stretch/>
      </xdr:blipFill>
      <xdr:spPr bwMode="auto">
        <a:xfrm>
          <a:off x="9189720" y="175260"/>
          <a:ext cx="4160520" cy="316992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91440</xdr:colOff>
      <xdr:row>11</xdr:row>
      <xdr:rowOff>114300</xdr:rowOff>
    </xdr:from>
    <xdr:to>
      <xdr:col>11</xdr:col>
      <xdr:colOff>114300</xdr:colOff>
      <xdr:row>19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A93371-F40C-49F8-892E-A6BB6C04C6D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890" b="13919"/>
        <a:stretch/>
      </xdr:blipFill>
      <xdr:spPr bwMode="auto">
        <a:xfrm>
          <a:off x="12641580" y="1958340"/>
          <a:ext cx="1623060" cy="137922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89"/>
  <sheetViews>
    <sheetView showGridLines="0" topLeftCell="A4" zoomScaleNormal="100" workbookViewId="0">
      <selection activeCell="C80" sqref="C80"/>
    </sheetView>
  </sheetViews>
  <sheetFormatPr baseColWidth="10" defaultColWidth="11.44140625" defaultRowHeight="13.2" x14ac:dyDescent="0.25"/>
  <cols>
    <col min="1" max="1" width="11.44140625" style="2" customWidth="1"/>
    <col min="2" max="2" width="64.44140625" style="2" bestFit="1" customWidth="1"/>
    <col min="3" max="3" width="14" style="2" customWidth="1"/>
    <col min="4" max="4" width="21.33203125" style="2" customWidth="1"/>
    <col min="5" max="5" width="19.109375" style="2" customWidth="1"/>
    <col min="6" max="6" width="11.44140625" style="2"/>
    <col min="7" max="7" width="12.6640625" style="2" bestFit="1" customWidth="1"/>
    <col min="8" max="16384" width="11.44140625" style="2"/>
  </cols>
  <sheetData>
    <row r="1" spans="1:5" x14ac:dyDescent="0.25">
      <c r="B1" s="3" t="s">
        <v>130</v>
      </c>
    </row>
    <row r="2" spans="1:5" x14ac:dyDescent="0.25">
      <c r="B2" s="289" t="s">
        <v>178</v>
      </c>
      <c r="C2" s="289"/>
      <c r="D2" s="289"/>
      <c r="E2" s="196" t="s">
        <v>179</v>
      </c>
    </row>
    <row r="3" spans="1:5" x14ac:dyDescent="0.25">
      <c r="A3" s="3" t="s">
        <v>125</v>
      </c>
      <c r="B3" s="290"/>
      <c r="C3" s="291"/>
      <c r="D3" s="292"/>
      <c r="E3" s="5"/>
    </row>
    <row r="4" spans="1:5" x14ac:dyDescent="0.25">
      <c r="B4" s="289" t="s">
        <v>164</v>
      </c>
      <c r="C4" s="289"/>
      <c r="D4" s="289"/>
      <c r="E4" s="197">
        <f>SUM(E3:E3)</f>
        <v>0</v>
      </c>
    </row>
    <row r="6" spans="1:5" x14ac:dyDescent="0.25">
      <c r="A6" s="3" t="s">
        <v>89</v>
      </c>
      <c r="B6" s="3" t="s">
        <v>93</v>
      </c>
    </row>
    <row r="7" spans="1:5" x14ac:dyDescent="0.25">
      <c r="B7" s="289" t="s">
        <v>178</v>
      </c>
      <c r="C7" s="289"/>
      <c r="D7" s="289"/>
      <c r="E7" s="196" t="s">
        <v>179</v>
      </c>
    </row>
    <row r="8" spans="1:5" x14ac:dyDescent="0.25">
      <c r="B8" s="290" t="s">
        <v>342</v>
      </c>
      <c r="C8" s="291"/>
      <c r="D8" s="292"/>
      <c r="E8" s="5">
        <v>2000</v>
      </c>
    </row>
    <row r="9" spans="1:5" x14ac:dyDescent="0.25">
      <c r="B9" s="289" t="s">
        <v>164</v>
      </c>
      <c r="C9" s="289"/>
      <c r="D9" s="289"/>
      <c r="E9" s="197">
        <f>SUM(E8:E8)</f>
        <v>2000</v>
      </c>
    </row>
    <row r="11" spans="1:5" x14ac:dyDescent="0.25">
      <c r="A11" s="3" t="s">
        <v>90</v>
      </c>
      <c r="B11" s="3" t="s">
        <v>12</v>
      </c>
    </row>
    <row r="12" spans="1:5" ht="26.4" x14ac:dyDescent="0.25">
      <c r="B12" s="198" t="s">
        <v>172</v>
      </c>
      <c r="C12" s="199" t="s">
        <v>163</v>
      </c>
      <c r="D12" s="198" t="s">
        <v>177</v>
      </c>
      <c r="E12" s="198" t="s">
        <v>175</v>
      </c>
    </row>
    <row r="13" spans="1:5" ht="16.2" customHeight="1" x14ac:dyDescent="0.25">
      <c r="B13" s="22"/>
      <c r="C13" s="195"/>
      <c r="D13" s="60"/>
      <c r="E13" s="5"/>
    </row>
    <row r="14" spans="1:5" ht="16.2" customHeight="1" x14ac:dyDescent="0.25">
      <c r="B14" s="22"/>
      <c r="C14" s="195"/>
      <c r="D14" s="60"/>
      <c r="E14" s="5"/>
    </row>
    <row r="15" spans="1:5" ht="16.2" customHeight="1" x14ac:dyDescent="0.25">
      <c r="B15" s="22"/>
      <c r="C15" s="195"/>
      <c r="D15" s="60"/>
      <c r="E15" s="5"/>
    </row>
    <row r="16" spans="1:5" x14ac:dyDescent="0.25">
      <c r="B16" s="200" t="s">
        <v>164</v>
      </c>
      <c r="C16" s="201"/>
      <c r="D16" s="202"/>
      <c r="E16" s="197">
        <f>SUM(E13:E15)</f>
        <v>0</v>
      </c>
    </row>
    <row r="18" spans="1:6" x14ac:dyDescent="0.25">
      <c r="A18" s="3" t="s">
        <v>91</v>
      </c>
      <c r="B18" s="3" t="s">
        <v>1</v>
      </c>
    </row>
    <row r="19" spans="1:6" x14ac:dyDescent="0.25">
      <c r="B19" s="200" t="s">
        <v>172</v>
      </c>
      <c r="C19" s="199" t="s">
        <v>163</v>
      </c>
      <c r="D19" s="198" t="s">
        <v>176</v>
      </c>
      <c r="E19" s="198" t="s">
        <v>175</v>
      </c>
    </row>
    <row r="20" spans="1:6" x14ac:dyDescent="0.25">
      <c r="B20" s="22" t="s">
        <v>350</v>
      </c>
      <c r="C20" s="194">
        <v>4</v>
      </c>
      <c r="D20" s="1">
        <v>200</v>
      </c>
      <c r="E20" s="5">
        <f t="shared" ref="E20:E28" si="0">+D20*C20</f>
        <v>800</v>
      </c>
    </row>
    <row r="21" spans="1:6" x14ac:dyDescent="0.25">
      <c r="B21" s="22" t="s">
        <v>351</v>
      </c>
      <c r="C21" s="194">
        <v>6</v>
      </c>
      <c r="D21" s="1">
        <v>250</v>
      </c>
      <c r="E21" s="5">
        <f t="shared" si="0"/>
        <v>1500</v>
      </c>
    </row>
    <row r="22" spans="1:6" x14ac:dyDescent="0.25">
      <c r="B22" s="22" t="s">
        <v>352</v>
      </c>
      <c r="C22" s="194">
        <v>2</v>
      </c>
      <c r="D22" s="1">
        <v>400</v>
      </c>
      <c r="E22" s="5">
        <f t="shared" si="0"/>
        <v>800</v>
      </c>
    </row>
    <row r="23" spans="1:6" x14ac:dyDescent="0.25">
      <c r="B23" s="22" t="s">
        <v>353</v>
      </c>
      <c r="C23" s="194">
        <v>23</v>
      </c>
      <c r="D23" s="1">
        <v>100</v>
      </c>
      <c r="E23" s="5">
        <f t="shared" si="0"/>
        <v>2300</v>
      </c>
    </row>
    <row r="24" spans="1:6" x14ac:dyDescent="0.25">
      <c r="B24" s="22" t="s">
        <v>354</v>
      </c>
      <c r="C24" s="194">
        <v>4</v>
      </c>
      <c r="D24" s="1">
        <v>250</v>
      </c>
      <c r="E24" s="5">
        <f t="shared" si="0"/>
        <v>1000</v>
      </c>
    </row>
    <row r="25" spans="1:6" x14ac:dyDescent="0.25">
      <c r="B25" s="22" t="s">
        <v>355</v>
      </c>
      <c r="C25" s="194">
        <v>2</v>
      </c>
      <c r="D25" s="1">
        <v>1000</v>
      </c>
      <c r="E25" s="5">
        <f t="shared" si="0"/>
        <v>2000</v>
      </c>
    </row>
    <row r="26" spans="1:6" x14ac:dyDescent="0.25">
      <c r="B26" s="22" t="s">
        <v>356</v>
      </c>
      <c r="C26" s="194">
        <v>2</v>
      </c>
      <c r="D26" s="1">
        <v>800</v>
      </c>
      <c r="E26" s="5">
        <f t="shared" si="0"/>
        <v>1600</v>
      </c>
    </row>
    <row r="27" spans="1:6" x14ac:dyDescent="0.25">
      <c r="B27" s="22" t="s">
        <v>357</v>
      </c>
      <c r="C27" s="194">
        <v>2</v>
      </c>
      <c r="D27" s="1">
        <v>700</v>
      </c>
      <c r="E27" s="5">
        <f t="shared" si="0"/>
        <v>1400</v>
      </c>
    </row>
    <row r="28" spans="1:6" x14ac:dyDescent="0.25">
      <c r="B28" s="22" t="s">
        <v>358</v>
      </c>
      <c r="C28" s="194">
        <v>2</v>
      </c>
      <c r="D28" s="1">
        <v>400</v>
      </c>
      <c r="E28" s="5">
        <f t="shared" si="0"/>
        <v>800</v>
      </c>
    </row>
    <row r="29" spans="1:6" x14ac:dyDescent="0.25">
      <c r="B29" s="200" t="s">
        <v>164</v>
      </c>
      <c r="C29" s="203"/>
      <c r="D29" s="202"/>
      <c r="E29" s="197">
        <f>SUM(E20:E28)</f>
        <v>12200</v>
      </c>
      <c r="F29" s="18"/>
    </row>
    <row r="31" spans="1:6" x14ac:dyDescent="0.25">
      <c r="A31" s="3" t="s">
        <v>92</v>
      </c>
      <c r="B31" s="3" t="s">
        <v>155</v>
      </c>
    </row>
    <row r="32" spans="1:6" x14ac:dyDescent="0.25">
      <c r="B32" s="200" t="s">
        <v>172</v>
      </c>
      <c r="C32" s="204" t="s">
        <v>163</v>
      </c>
      <c r="D32" s="200" t="s">
        <v>174</v>
      </c>
      <c r="E32" s="200" t="s">
        <v>175</v>
      </c>
    </row>
    <row r="33" spans="1:5" x14ac:dyDescent="0.25">
      <c r="B33" s="22" t="s">
        <v>347</v>
      </c>
      <c r="C33" s="195">
        <v>16</v>
      </c>
      <c r="D33" s="60">
        <v>750</v>
      </c>
      <c r="E33" s="5">
        <f t="shared" ref="E33:E35" si="1">+C33*D33</f>
        <v>12000</v>
      </c>
    </row>
    <row r="34" spans="1:5" x14ac:dyDescent="0.25">
      <c r="B34" s="22" t="s">
        <v>348</v>
      </c>
      <c r="C34" s="195">
        <v>2</v>
      </c>
      <c r="D34" s="60">
        <v>250</v>
      </c>
      <c r="E34" s="5">
        <f t="shared" si="1"/>
        <v>500</v>
      </c>
    </row>
    <row r="35" spans="1:5" x14ac:dyDescent="0.25">
      <c r="B35" s="22" t="s">
        <v>349</v>
      </c>
      <c r="C35" s="195">
        <v>2</v>
      </c>
      <c r="D35" s="60">
        <v>1000</v>
      </c>
      <c r="E35" s="5">
        <f t="shared" si="1"/>
        <v>2000</v>
      </c>
    </row>
    <row r="36" spans="1:5" x14ac:dyDescent="0.25">
      <c r="B36" s="200" t="s">
        <v>164</v>
      </c>
      <c r="C36" s="204"/>
      <c r="D36" s="202"/>
      <c r="E36" s="197">
        <f>SUM(E33:E35)</f>
        <v>14500</v>
      </c>
    </row>
    <row r="38" spans="1:5" x14ac:dyDescent="0.25">
      <c r="A38" s="3" t="s">
        <v>104</v>
      </c>
      <c r="B38" s="205" t="s">
        <v>341</v>
      </c>
      <c r="C38" s="206"/>
      <c r="D38" s="206"/>
      <c r="E38" s="206"/>
    </row>
    <row r="39" spans="1:5" ht="15" customHeight="1" x14ac:dyDescent="0.25">
      <c r="B39" s="200" t="s">
        <v>172</v>
      </c>
      <c r="C39" s="204" t="s">
        <v>163</v>
      </c>
      <c r="D39" s="200" t="s">
        <v>174</v>
      </c>
      <c r="E39" s="200" t="s">
        <v>175</v>
      </c>
    </row>
    <row r="40" spans="1:5" x14ac:dyDescent="0.25">
      <c r="B40" s="22">
        <v>0</v>
      </c>
      <c r="C40" s="12">
        <v>0</v>
      </c>
      <c r="D40" s="60">
        <v>280000</v>
      </c>
      <c r="E40" s="5">
        <f>+D40*C40</f>
        <v>0</v>
      </c>
    </row>
    <row r="41" spans="1:5" x14ac:dyDescent="0.25">
      <c r="B41" s="200" t="s">
        <v>164</v>
      </c>
      <c r="C41" s="204"/>
      <c r="D41" s="207"/>
      <c r="E41" s="197">
        <f>SUM(E40:E40)</f>
        <v>0</v>
      </c>
    </row>
    <row r="42" spans="1:5" x14ac:dyDescent="0.25">
      <c r="B42" s="61"/>
      <c r="C42" s="61"/>
      <c r="D42" s="62"/>
      <c r="E42" s="62"/>
    </row>
    <row r="43" spans="1:5" x14ac:dyDescent="0.25">
      <c r="A43" s="3" t="s">
        <v>105</v>
      </c>
      <c r="B43" s="63" t="s">
        <v>15</v>
      </c>
      <c r="C43" s="61"/>
      <c r="D43" s="62"/>
      <c r="E43" s="62"/>
    </row>
    <row r="44" spans="1:5" x14ac:dyDescent="0.25">
      <c r="A44" s="3"/>
      <c r="B44" s="287" t="s">
        <v>172</v>
      </c>
      <c r="C44" s="288"/>
      <c r="D44" s="208" t="s">
        <v>173</v>
      </c>
      <c r="E44" s="62"/>
    </row>
    <row r="45" spans="1:5" x14ac:dyDescent="0.25">
      <c r="A45" s="3"/>
      <c r="B45" s="64" t="s">
        <v>107</v>
      </c>
      <c r="C45" s="65" t="s">
        <v>125</v>
      </c>
      <c r="D45" s="66">
        <f>E3</f>
        <v>0</v>
      </c>
      <c r="E45" s="62"/>
    </row>
    <row r="46" spans="1:5" x14ac:dyDescent="0.25">
      <c r="B46" s="64" t="str">
        <f>B6</f>
        <v xml:space="preserve">Construcciones </v>
      </c>
      <c r="C46" s="65" t="s">
        <v>89</v>
      </c>
      <c r="D46" s="66">
        <f>E9</f>
        <v>2000</v>
      </c>
      <c r="E46" s="62"/>
    </row>
    <row r="47" spans="1:5" x14ac:dyDescent="0.25">
      <c r="B47" s="64" t="str">
        <f>B11</f>
        <v>Maquinaria y Equipos</v>
      </c>
      <c r="C47" s="65" t="s">
        <v>90</v>
      </c>
      <c r="D47" s="66">
        <f>E16</f>
        <v>0</v>
      </c>
      <c r="E47" s="62"/>
    </row>
    <row r="48" spans="1:5" x14ac:dyDescent="0.25">
      <c r="B48" s="64" t="s">
        <v>1</v>
      </c>
      <c r="C48" s="65" t="s">
        <v>126</v>
      </c>
      <c r="D48" s="66">
        <f>E29</f>
        <v>12200</v>
      </c>
      <c r="E48" s="62"/>
    </row>
    <row r="49" spans="1:11" x14ac:dyDescent="0.25">
      <c r="B49" s="64" t="s">
        <v>5</v>
      </c>
      <c r="C49" s="65" t="s">
        <v>127</v>
      </c>
      <c r="D49" s="66">
        <f>E36</f>
        <v>14500</v>
      </c>
      <c r="E49" s="62"/>
    </row>
    <row r="50" spans="1:11" x14ac:dyDescent="0.25">
      <c r="B50" s="64" t="s">
        <v>14</v>
      </c>
      <c r="C50" s="65" t="s">
        <v>128</v>
      </c>
      <c r="D50" s="66">
        <f>E41</f>
        <v>0</v>
      </c>
      <c r="E50" s="62"/>
    </row>
    <row r="51" spans="1:11" x14ac:dyDescent="0.25">
      <c r="B51" s="297" t="s">
        <v>164</v>
      </c>
      <c r="C51" s="297"/>
      <c r="D51" s="207">
        <f>SUM(D45:D50)</f>
        <v>28700</v>
      </c>
      <c r="E51" s="62"/>
    </row>
    <row r="53" spans="1:11" x14ac:dyDescent="0.25">
      <c r="A53" s="3" t="s">
        <v>110</v>
      </c>
      <c r="B53" s="3" t="s">
        <v>2</v>
      </c>
    </row>
    <row r="54" spans="1:11" x14ac:dyDescent="0.25">
      <c r="B54" s="213" t="s">
        <v>172</v>
      </c>
      <c r="C54" s="214" t="s">
        <v>366</v>
      </c>
      <c r="D54" s="200" t="s">
        <v>367</v>
      </c>
      <c r="K54" s="2" t="s">
        <v>129</v>
      </c>
    </row>
    <row r="55" spans="1:11" x14ac:dyDescent="0.25">
      <c r="B55" s="67" t="s">
        <v>359</v>
      </c>
      <c r="C55" s="215" t="s">
        <v>364</v>
      </c>
      <c r="D55" s="14">
        <v>600</v>
      </c>
      <c r="F55" s="3"/>
      <c r="G55" s="3"/>
    </row>
    <row r="56" spans="1:11" x14ac:dyDescent="0.25">
      <c r="B56" s="67" t="s">
        <v>360</v>
      </c>
      <c r="C56" s="14">
        <v>600</v>
      </c>
      <c r="D56" s="14">
        <v>7200</v>
      </c>
      <c r="F56" s="212"/>
      <c r="G56" s="3"/>
    </row>
    <row r="57" spans="1:11" x14ac:dyDescent="0.25">
      <c r="B57" s="67" t="s">
        <v>361</v>
      </c>
      <c r="C57" s="14">
        <v>100</v>
      </c>
      <c r="D57" s="14">
        <v>1200</v>
      </c>
      <c r="F57" s="3"/>
      <c r="G57" s="3"/>
    </row>
    <row r="58" spans="1:11" x14ac:dyDescent="0.25">
      <c r="B58" s="67" t="s">
        <v>362</v>
      </c>
      <c r="C58" s="14">
        <v>500</v>
      </c>
      <c r="D58" s="14">
        <v>6000</v>
      </c>
      <c r="F58" s="3"/>
      <c r="G58" s="3"/>
    </row>
    <row r="59" spans="1:11" x14ac:dyDescent="0.25">
      <c r="B59" s="67" t="s">
        <v>363</v>
      </c>
      <c r="C59" s="14">
        <v>150</v>
      </c>
      <c r="D59" s="14">
        <v>1800</v>
      </c>
      <c r="F59" s="3"/>
      <c r="G59" s="3"/>
    </row>
    <row r="60" spans="1:11" x14ac:dyDescent="0.25">
      <c r="B60" s="67" t="s">
        <v>365</v>
      </c>
      <c r="C60" s="14">
        <v>120</v>
      </c>
      <c r="D60" s="14">
        <v>1440</v>
      </c>
      <c r="F60" s="212"/>
      <c r="G60" s="3"/>
    </row>
    <row r="61" spans="1:11" x14ac:dyDescent="0.25">
      <c r="B61" s="67" t="s">
        <v>156</v>
      </c>
      <c r="C61" s="216"/>
      <c r="D61" s="14">
        <v>15000</v>
      </c>
    </row>
    <row r="62" spans="1:11" x14ac:dyDescent="0.25">
      <c r="B62" s="287" t="s">
        <v>164</v>
      </c>
      <c r="C62" s="288"/>
      <c r="D62" s="209">
        <f>SUM(D55:D61)</f>
        <v>33240</v>
      </c>
    </row>
    <row r="63" spans="1:11" x14ac:dyDescent="0.25">
      <c r="B63" s="210" t="s">
        <v>88</v>
      </c>
      <c r="C63" s="211"/>
      <c r="D63" s="202">
        <f>D62/5</f>
        <v>6648</v>
      </c>
      <c r="G63" s="71"/>
    </row>
    <row r="65" spans="1:5" x14ac:dyDescent="0.25">
      <c r="B65" s="3" t="s">
        <v>48</v>
      </c>
    </row>
    <row r="66" spans="1:5" x14ac:dyDescent="0.25">
      <c r="B66" s="293" t="s">
        <v>168</v>
      </c>
      <c r="C66" s="295" t="s">
        <v>169</v>
      </c>
      <c r="D66" s="296"/>
    </row>
    <row r="67" spans="1:5" x14ac:dyDescent="0.25">
      <c r="B67" s="294"/>
      <c r="C67" s="201" t="s">
        <v>170</v>
      </c>
      <c r="D67" s="217" t="s">
        <v>171</v>
      </c>
    </row>
    <row r="68" spans="1:5" x14ac:dyDescent="0.25">
      <c r="B68" s="22" t="s">
        <v>47</v>
      </c>
      <c r="C68" s="72">
        <v>0</v>
      </c>
      <c r="D68" s="73">
        <f>(1-C68)</f>
        <v>1</v>
      </c>
    </row>
    <row r="69" spans="1:5" ht="13.5" customHeight="1" x14ac:dyDescent="0.25">
      <c r="B69" s="22" t="s">
        <v>46</v>
      </c>
      <c r="C69" s="72">
        <v>0.3</v>
      </c>
      <c r="D69" s="73">
        <f>(1-C69)</f>
        <v>0.7</v>
      </c>
    </row>
    <row r="70" spans="1:5" x14ac:dyDescent="0.25">
      <c r="B70" s="22" t="s">
        <v>153</v>
      </c>
      <c r="C70" s="72">
        <v>0</v>
      </c>
      <c r="D70" s="73">
        <f>(1-C70)</f>
        <v>1</v>
      </c>
    </row>
    <row r="71" spans="1:5" ht="15" customHeight="1" x14ac:dyDescent="0.25">
      <c r="B71" s="22" t="s">
        <v>3</v>
      </c>
      <c r="C71" s="72">
        <v>0</v>
      </c>
      <c r="D71" s="73">
        <f>(1-C71)</f>
        <v>1</v>
      </c>
    </row>
    <row r="72" spans="1:5" ht="13.5" hidden="1" customHeight="1" x14ac:dyDescent="0.25">
      <c r="B72" s="22" t="s">
        <v>47</v>
      </c>
      <c r="C72" s="72">
        <v>0</v>
      </c>
      <c r="D72" s="73">
        <v>0</v>
      </c>
    </row>
    <row r="73" spans="1:5" ht="15.75" customHeight="1" x14ac:dyDescent="0.25">
      <c r="B73" s="22" t="s">
        <v>154</v>
      </c>
      <c r="C73" s="72">
        <v>0.5</v>
      </c>
      <c r="D73" s="73">
        <f>(1-C73)</f>
        <v>0.5</v>
      </c>
    </row>
    <row r="75" spans="1:5" x14ac:dyDescent="0.25">
      <c r="A75" s="3" t="s">
        <v>108</v>
      </c>
      <c r="B75" s="3" t="s">
        <v>100</v>
      </c>
    </row>
    <row r="76" spans="1:5" x14ac:dyDescent="0.25">
      <c r="D76" s="289" t="s">
        <v>169</v>
      </c>
      <c r="E76" s="289"/>
    </row>
    <row r="77" spans="1:5" x14ac:dyDescent="0.25">
      <c r="B77" s="218" t="s">
        <v>334</v>
      </c>
      <c r="C77" s="219" t="s">
        <v>166</v>
      </c>
      <c r="D77" s="196" t="s">
        <v>170</v>
      </c>
      <c r="E77" s="196" t="s">
        <v>171</v>
      </c>
    </row>
    <row r="78" spans="1:5" x14ac:dyDescent="0.25">
      <c r="B78" s="22" t="s">
        <v>47</v>
      </c>
      <c r="C78" s="74">
        <v>250</v>
      </c>
      <c r="D78" s="75">
        <f>C78*C68</f>
        <v>0</v>
      </c>
      <c r="E78" s="75">
        <f>C78*D68</f>
        <v>250</v>
      </c>
    </row>
    <row r="79" spans="1:5" x14ac:dyDescent="0.25">
      <c r="B79" s="22" t="s">
        <v>46</v>
      </c>
      <c r="C79" s="74">
        <v>1675</v>
      </c>
      <c r="D79" s="75">
        <f>C79*C69</f>
        <v>502.5</v>
      </c>
      <c r="E79" s="75">
        <f>C79*D69</f>
        <v>1172.5</v>
      </c>
    </row>
    <row r="80" spans="1:5" x14ac:dyDescent="0.25">
      <c r="B80" s="22" t="s">
        <v>153</v>
      </c>
      <c r="C80" s="74">
        <v>200</v>
      </c>
      <c r="D80" s="75">
        <f>C80*C70</f>
        <v>0</v>
      </c>
      <c r="E80" s="75">
        <f>C80*D70</f>
        <v>200</v>
      </c>
    </row>
    <row r="81" spans="2:11" x14ac:dyDescent="0.25">
      <c r="B81" s="22" t="s">
        <v>3</v>
      </c>
      <c r="C81" s="74">
        <v>200</v>
      </c>
      <c r="D81" s="75">
        <f>C81*C71</f>
        <v>0</v>
      </c>
      <c r="E81" s="75">
        <f>C81*D71</f>
        <v>200</v>
      </c>
    </row>
    <row r="82" spans="2:11" x14ac:dyDescent="0.25">
      <c r="B82" s="22" t="s">
        <v>336</v>
      </c>
      <c r="C82" s="74">
        <v>100</v>
      </c>
      <c r="D82" s="75">
        <f>C82*C73</f>
        <v>50</v>
      </c>
      <c r="E82" s="75">
        <f>D73*C82</f>
        <v>50</v>
      </c>
    </row>
    <row r="83" spans="2:11" x14ac:dyDescent="0.25">
      <c r="C83" s="71"/>
    </row>
    <row r="87" spans="2:11" x14ac:dyDescent="0.25">
      <c r="C87" s="2">
        <v>1500000</v>
      </c>
    </row>
    <row r="88" spans="2:11" x14ac:dyDescent="0.25">
      <c r="K88" s="3"/>
    </row>
    <row r="89" spans="2:11" x14ac:dyDescent="0.25">
      <c r="C89" s="2">
        <f>SUM(C87:C88)</f>
        <v>1500000</v>
      </c>
      <c r="D89" s="2">
        <f>+C89/4000</f>
        <v>375</v>
      </c>
      <c r="E89" s="2">
        <f>+D89+1300</f>
        <v>1675</v>
      </c>
    </row>
  </sheetData>
  <mergeCells count="12">
    <mergeCell ref="B62:C62"/>
    <mergeCell ref="D76:E76"/>
    <mergeCell ref="B2:D2"/>
    <mergeCell ref="B3:D3"/>
    <mergeCell ref="B4:D4"/>
    <mergeCell ref="B66:B67"/>
    <mergeCell ref="C66:D66"/>
    <mergeCell ref="B51:C51"/>
    <mergeCell ref="B44:C44"/>
    <mergeCell ref="B7:D7"/>
    <mergeCell ref="B8:D8"/>
    <mergeCell ref="B9:D9"/>
  </mergeCells>
  <phoneticPr fontId="2" type="noConversion"/>
  <pageMargins left="0.75" right="0.75" top="1" bottom="1" header="0" footer="0"/>
  <pageSetup paperSize="9" orientation="portrait" horizontalDpi="4294967293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83"/>
  <sheetViews>
    <sheetView showGridLines="0" tabSelected="1" topLeftCell="B64" zoomScaleNormal="100" workbookViewId="0">
      <selection activeCell="H83" sqref="H83"/>
    </sheetView>
  </sheetViews>
  <sheetFormatPr baseColWidth="10" defaultColWidth="11.44140625" defaultRowHeight="13.2" x14ac:dyDescent="0.25"/>
  <cols>
    <col min="1" max="1" width="7" style="2" customWidth="1"/>
    <col min="2" max="2" width="3.44140625" style="2" customWidth="1"/>
    <col min="3" max="3" width="46.5546875" style="2" bestFit="1" customWidth="1"/>
    <col min="4" max="4" width="17.33203125" style="2" customWidth="1"/>
    <col min="5" max="5" width="34" style="2" bestFit="1" customWidth="1"/>
    <col min="6" max="6" width="21.44140625" style="2" bestFit="1" customWidth="1"/>
    <col min="7" max="7" width="16.6640625" style="2" customWidth="1"/>
    <col min="8" max="8" width="17.33203125" style="2" customWidth="1"/>
    <col min="9" max="9" width="21.44140625" style="2" customWidth="1"/>
    <col min="10" max="10" width="19.88671875" style="2" customWidth="1"/>
    <col min="11" max="11" width="15.44140625" style="2" customWidth="1"/>
    <col min="12" max="12" width="13.109375" style="2" customWidth="1"/>
    <col min="13" max="13" width="13.44140625" style="2" customWidth="1"/>
    <col min="14" max="14" width="12.44140625" style="2" customWidth="1"/>
    <col min="15" max="15" width="13" style="2" customWidth="1"/>
    <col min="16" max="16" width="13.109375" style="2" customWidth="1"/>
    <col min="17" max="17" width="12.44140625" style="2" customWidth="1"/>
    <col min="18" max="18" width="11.6640625" style="2" customWidth="1"/>
    <col min="19" max="19" width="11" style="2" customWidth="1"/>
    <col min="20" max="20" width="11.44140625" style="2"/>
    <col min="21" max="21" width="15.109375" style="2" customWidth="1"/>
    <col min="22" max="22" width="12.44140625" style="2" customWidth="1"/>
    <col min="23" max="24" width="11.44140625" style="2"/>
    <col min="25" max="25" width="16" style="2" customWidth="1"/>
    <col min="26" max="26" width="11.44140625" style="2"/>
    <col min="27" max="27" width="13.44140625" style="2" bestFit="1" customWidth="1"/>
    <col min="28" max="29" width="11.44140625" style="2"/>
    <col min="30" max="30" width="29.44140625" style="2" customWidth="1"/>
    <col min="31" max="33" width="11.44140625" style="2"/>
    <col min="34" max="34" width="16" style="2" customWidth="1"/>
    <col min="35" max="35" width="11.44140625" style="2"/>
    <col min="36" max="36" width="13.44140625" style="2" bestFit="1" customWidth="1"/>
    <col min="37" max="16384" width="11.44140625" style="2"/>
  </cols>
  <sheetData>
    <row r="1" spans="1:10" x14ac:dyDescent="0.25">
      <c r="H1" s="3"/>
    </row>
    <row r="2" spans="1:10" x14ac:dyDescent="0.25">
      <c r="A2" s="3" t="s">
        <v>25</v>
      </c>
      <c r="B2" s="4">
        <v>10</v>
      </c>
      <c r="C2" s="3" t="s">
        <v>24</v>
      </c>
      <c r="D2" s="3"/>
    </row>
    <row r="3" spans="1:10" x14ac:dyDescent="0.25">
      <c r="C3" s="287" t="s">
        <v>172</v>
      </c>
      <c r="D3" s="323"/>
      <c r="E3" s="200" t="s">
        <v>180</v>
      </c>
      <c r="H3" s="5">
        <v>1423500</v>
      </c>
      <c r="I3" s="2" t="s">
        <v>337</v>
      </c>
      <c r="J3" s="2">
        <f>+H3/4000</f>
        <v>355.875</v>
      </c>
    </row>
    <row r="4" spans="1:10" x14ac:dyDescent="0.25">
      <c r="C4" s="313" t="s">
        <v>16</v>
      </c>
      <c r="D4" s="314"/>
      <c r="E4" s="8">
        <v>8.3330000000000001E-2</v>
      </c>
      <c r="H4" s="5">
        <v>200000</v>
      </c>
      <c r="I4" s="2" t="s">
        <v>340</v>
      </c>
      <c r="J4" s="2">
        <f>+H4/4000</f>
        <v>50</v>
      </c>
    </row>
    <row r="5" spans="1:10" x14ac:dyDescent="0.25">
      <c r="C5" s="313" t="s">
        <v>17</v>
      </c>
      <c r="D5" s="314"/>
      <c r="E5" s="8">
        <v>0.01</v>
      </c>
      <c r="F5" s="9"/>
      <c r="H5" s="197">
        <f>H3+H4</f>
        <v>1623500</v>
      </c>
    </row>
    <row r="6" spans="1:10" x14ac:dyDescent="0.25">
      <c r="C6" s="313" t="s">
        <v>18</v>
      </c>
      <c r="D6" s="314"/>
      <c r="E6" s="8">
        <v>4.1669999999999999E-2</v>
      </c>
    </row>
    <row r="7" spans="1:10" x14ac:dyDescent="0.25">
      <c r="C7" s="313" t="s">
        <v>19</v>
      </c>
      <c r="D7" s="314"/>
      <c r="E7" s="8">
        <v>8.3330000000000001E-2</v>
      </c>
      <c r="H7" s="189"/>
    </row>
    <row r="8" spans="1:10" x14ac:dyDescent="0.25">
      <c r="C8" s="313" t="s">
        <v>20</v>
      </c>
      <c r="D8" s="314"/>
      <c r="E8" s="8">
        <v>0.09</v>
      </c>
      <c r="H8" s="189"/>
    </row>
    <row r="9" spans="1:10" x14ac:dyDescent="0.25">
      <c r="C9" s="313" t="s">
        <v>21</v>
      </c>
      <c r="D9" s="314"/>
      <c r="E9" s="8">
        <v>0.20499999999999999</v>
      </c>
      <c r="H9" s="189"/>
    </row>
    <row r="10" spans="1:10" x14ac:dyDescent="0.25">
      <c r="C10" s="313" t="s">
        <v>22</v>
      </c>
      <c r="D10" s="314"/>
      <c r="E10" s="8">
        <v>7.0000000000000007E-2</v>
      </c>
    </row>
    <row r="11" spans="1:10" x14ac:dyDescent="0.25">
      <c r="C11" s="313" t="s">
        <v>23</v>
      </c>
      <c r="D11" s="314"/>
      <c r="E11" s="8">
        <v>2.436E-2</v>
      </c>
    </row>
    <row r="12" spans="1:10" ht="18" customHeight="1" x14ac:dyDescent="0.25">
      <c r="C12" s="220" t="s">
        <v>181</v>
      </c>
      <c r="D12" s="221"/>
      <c r="E12" s="222">
        <f>+SUM(E4:E11)</f>
        <v>0.60768999999999995</v>
      </c>
      <c r="F12" s="9"/>
    </row>
    <row r="14" spans="1:10" x14ac:dyDescent="0.25">
      <c r="A14" s="3" t="s">
        <v>13</v>
      </c>
      <c r="B14" s="4">
        <v>11</v>
      </c>
      <c r="C14" s="11" t="s">
        <v>26</v>
      </c>
      <c r="D14" s="11"/>
    </row>
    <row r="15" spans="1:10" ht="12.75" customHeight="1" x14ac:dyDescent="0.25">
      <c r="C15" s="298" t="s">
        <v>305</v>
      </c>
      <c r="D15" s="301" t="s">
        <v>182</v>
      </c>
      <c r="E15" s="326" t="s">
        <v>183</v>
      </c>
      <c r="F15" s="304" t="s">
        <v>184</v>
      </c>
      <c r="G15" s="304" t="s">
        <v>24</v>
      </c>
      <c r="H15" s="324" t="s">
        <v>310</v>
      </c>
      <c r="I15" s="325"/>
      <c r="J15" s="298" t="s">
        <v>186</v>
      </c>
    </row>
    <row r="16" spans="1:10" x14ac:dyDescent="0.25">
      <c r="C16" s="300"/>
      <c r="D16" s="302"/>
      <c r="E16" s="327" t="s">
        <v>27</v>
      </c>
      <c r="F16" s="305"/>
      <c r="G16" s="305"/>
      <c r="H16" s="223" t="s">
        <v>185</v>
      </c>
      <c r="I16" s="223" t="s">
        <v>164</v>
      </c>
      <c r="J16" s="300"/>
    </row>
    <row r="17" spans="1:13" x14ac:dyDescent="0.25">
      <c r="B17" s="3"/>
      <c r="C17" s="6" t="s">
        <v>368</v>
      </c>
      <c r="D17" s="15">
        <v>1</v>
      </c>
      <c r="E17" s="149">
        <v>1500</v>
      </c>
      <c r="F17" s="284">
        <f t="shared" ref="F17:F18" si="0">+IF(E17&lt;2*$J$3,$J$4,0)</f>
        <v>0</v>
      </c>
      <c r="G17" s="149">
        <f t="shared" ref="G17:G18" si="1">(E17+F17)*$E$12</f>
        <v>911.53499999999997</v>
      </c>
      <c r="H17" s="149">
        <f t="shared" ref="H17:H18" si="2">E17+F17+G17</f>
        <v>2411.5349999999999</v>
      </c>
      <c r="I17" s="149">
        <f t="shared" ref="I17" si="3">D17*H17</f>
        <v>2411.5349999999999</v>
      </c>
      <c r="J17" s="149">
        <f t="shared" ref="J17:J18" si="4">I17*12</f>
        <v>28938.42</v>
      </c>
    </row>
    <row r="18" spans="1:13" x14ac:dyDescent="0.25">
      <c r="B18" s="3"/>
      <c r="C18" s="6" t="s">
        <v>369</v>
      </c>
      <c r="D18" s="15">
        <v>2</v>
      </c>
      <c r="E18" s="149">
        <v>1000</v>
      </c>
      <c r="F18" s="284">
        <f t="shared" si="0"/>
        <v>0</v>
      </c>
      <c r="G18" s="149">
        <f t="shared" si="1"/>
        <v>607.68999999999994</v>
      </c>
      <c r="H18" s="149">
        <f t="shared" si="2"/>
        <v>1607.69</v>
      </c>
      <c r="I18" s="149">
        <f>D18*H18</f>
        <v>3215.38</v>
      </c>
      <c r="J18" s="149">
        <f t="shared" si="4"/>
        <v>38584.559999999998</v>
      </c>
    </row>
    <row r="19" spans="1:13" x14ac:dyDescent="0.25">
      <c r="B19" s="3"/>
      <c r="C19" s="6"/>
      <c r="D19" s="182"/>
      <c r="E19" s="149"/>
      <c r="F19" s="284"/>
      <c r="G19" s="149"/>
      <c r="H19" s="149"/>
      <c r="I19" s="149"/>
      <c r="J19" s="149"/>
    </row>
    <row r="20" spans="1:13" x14ac:dyDescent="0.25">
      <c r="C20" s="196" t="s">
        <v>0</v>
      </c>
      <c r="D20" s="203">
        <f>SUM(D17:D19)</f>
        <v>3</v>
      </c>
      <c r="E20" s="230"/>
      <c r="F20" s="230"/>
      <c r="G20" s="230">
        <f>SUM(G17:G19)</f>
        <v>1519.2249999999999</v>
      </c>
      <c r="H20" s="230">
        <f>SUM(H17:H19)</f>
        <v>4019.2249999999999</v>
      </c>
      <c r="I20" s="230">
        <f>SUM(I17:I19)</f>
        <v>5626.915</v>
      </c>
      <c r="J20" s="230">
        <f>SUM(J17:J19)</f>
        <v>67522.98</v>
      </c>
      <c r="K20" s="18"/>
      <c r="L20" s="18"/>
      <c r="M20" s="3"/>
    </row>
    <row r="21" spans="1:13" x14ac:dyDescent="0.25">
      <c r="I21" s="177"/>
      <c r="J21" s="177"/>
      <c r="K21" s="168"/>
    </row>
    <row r="22" spans="1:13" x14ac:dyDescent="0.25">
      <c r="A22" s="3" t="s">
        <v>13</v>
      </c>
      <c r="B22" s="4">
        <v>12</v>
      </c>
      <c r="C22" s="11" t="s">
        <v>29</v>
      </c>
      <c r="D22" s="11"/>
    </row>
    <row r="23" spans="1:13" ht="13.5" customHeight="1" x14ac:dyDescent="0.25">
      <c r="C23" s="301" t="s">
        <v>305</v>
      </c>
      <c r="D23" s="310"/>
      <c r="E23" s="298" t="s">
        <v>166</v>
      </c>
      <c r="F23" s="298" t="s">
        <v>189</v>
      </c>
      <c r="G23" s="304" t="s">
        <v>188</v>
      </c>
      <c r="H23" s="298" t="s">
        <v>187</v>
      </c>
      <c r="I23" s="304" t="s">
        <v>311</v>
      </c>
      <c r="J23" s="298" t="s">
        <v>312</v>
      </c>
    </row>
    <row r="24" spans="1:13" x14ac:dyDescent="0.25">
      <c r="C24" s="311"/>
      <c r="D24" s="312"/>
      <c r="E24" s="300" t="s">
        <v>27</v>
      </c>
      <c r="F24" s="306"/>
      <c r="G24" s="305"/>
      <c r="H24" s="306" t="s">
        <v>28</v>
      </c>
      <c r="I24" s="305" t="s">
        <v>0</v>
      </c>
      <c r="J24" s="300"/>
    </row>
    <row r="25" spans="1:13" ht="12.75" customHeight="1" x14ac:dyDescent="0.25">
      <c r="C25" s="19" t="str">
        <f>'INVERSIONES '!B46</f>
        <v xml:space="preserve">Construcciones </v>
      </c>
      <c r="D25" s="20" t="s">
        <v>89</v>
      </c>
      <c r="E25" s="5">
        <f>'INVERSIONES '!D46</f>
        <v>2000</v>
      </c>
      <c r="F25" s="21">
        <v>20</v>
      </c>
      <c r="G25" s="5">
        <f>E25-((E25/F25)*5)</f>
        <v>1500</v>
      </c>
      <c r="H25" s="5">
        <f>E25-G25</f>
        <v>500</v>
      </c>
      <c r="I25" s="5">
        <f>(J25/12)</f>
        <v>8.3333333333333339</v>
      </c>
      <c r="J25" s="5">
        <f>(H25/5)</f>
        <v>100</v>
      </c>
    </row>
    <row r="26" spans="1:13" x14ac:dyDescent="0.25">
      <c r="C26" s="19" t="str">
        <f>'INVERSIONES '!B47</f>
        <v>Maquinaria y Equipos</v>
      </c>
      <c r="D26" s="20" t="s">
        <v>90</v>
      </c>
      <c r="E26" s="5">
        <f>'INVERSIONES '!D47</f>
        <v>0</v>
      </c>
      <c r="F26" s="21">
        <v>5</v>
      </c>
      <c r="G26" s="5">
        <f>E26-((E26/F26)*5)</f>
        <v>0</v>
      </c>
      <c r="H26" s="5">
        <f>E26-G26</f>
        <v>0</v>
      </c>
      <c r="I26" s="5">
        <f>(J26/12)</f>
        <v>0</v>
      </c>
      <c r="J26" s="5">
        <f>(H26/5)</f>
        <v>0</v>
      </c>
    </row>
    <row r="27" spans="1:13" x14ac:dyDescent="0.25">
      <c r="C27" s="19" t="str">
        <f>'INVERSIONES '!B48</f>
        <v>Muebles y enseres</v>
      </c>
      <c r="D27" s="20" t="s">
        <v>91</v>
      </c>
      <c r="E27" s="5">
        <f>'INVERSIONES '!D48</f>
        <v>12200</v>
      </c>
      <c r="F27" s="21">
        <v>5</v>
      </c>
      <c r="G27" s="5">
        <f>E27-((E27/F27)*5)</f>
        <v>0</v>
      </c>
      <c r="H27" s="5">
        <f>E27-G27</f>
        <v>12200</v>
      </c>
      <c r="I27" s="5">
        <f>(J27/12)</f>
        <v>203.33333333333334</v>
      </c>
      <c r="J27" s="5">
        <f>(H27/5)</f>
        <v>2440</v>
      </c>
    </row>
    <row r="28" spans="1:13" x14ac:dyDescent="0.25">
      <c r="C28" s="19" t="str">
        <f>'INVERSIONES '!B49</f>
        <v>Equipos de oficina</v>
      </c>
      <c r="D28" s="20" t="s">
        <v>92</v>
      </c>
      <c r="E28" s="5">
        <f>'INVERSIONES '!D49</f>
        <v>14500</v>
      </c>
      <c r="F28" s="21">
        <v>5</v>
      </c>
      <c r="G28" s="5">
        <f>E28-((E28/F28)*5)</f>
        <v>0</v>
      </c>
      <c r="H28" s="5">
        <f>E28-G28</f>
        <v>14500</v>
      </c>
      <c r="I28" s="5">
        <f>(J28/12)</f>
        <v>241.66666666666666</v>
      </c>
      <c r="J28" s="5">
        <f>(H28/5)</f>
        <v>2900</v>
      </c>
    </row>
    <row r="29" spans="1:13" x14ac:dyDescent="0.25">
      <c r="C29" s="19" t="str">
        <f>'INVERSIONES '!B50</f>
        <v>Herramientas</v>
      </c>
      <c r="D29" s="20" t="s">
        <v>104</v>
      </c>
      <c r="E29" s="5">
        <f>'INVERSIONES '!D50</f>
        <v>0</v>
      </c>
      <c r="F29" s="21">
        <v>5</v>
      </c>
      <c r="G29" s="5">
        <f>E29-((E29/F29)*5)</f>
        <v>0</v>
      </c>
      <c r="H29" s="5">
        <f>E29-G29</f>
        <v>0</v>
      </c>
      <c r="I29" s="5">
        <f>(J29/12)</f>
        <v>0</v>
      </c>
      <c r="J29" s="5">
        <f>(H29/5)</f>
        <v>0</v>
      </c>
    </row>
    <row r="30" spans="1:13" x14ac:dyDescent="0.25">
      <c r="C30" s="317" t="s">
        <v>0</v>
      </c>
      <c r="D30" s="318"/>
      <c r="E30" s="217"/>
      <c r="F30" s="217"/>
      <c r="G30" s="217"/>
      <c r="H30" s="197">
        <f>SUM(H25:H29)</f>
        <v>27200</v>
      </c>
      <c r="I30" s="197">
        <f>SUM(I25:I29)</f>
        <v>453.33333333333337</v>
      </c>
      <c r="J30" s="197">
        <f>SUM(J25:J29)</f>
        <v>5440</v>
      </c>
    </row>
    <row r="31" spans="1:13" ht="13.5" customHeight="1" x14ac:dyDescent="0.25"/>
    <row r="32" spans="1:13" ht="14.25" customHeight="1" x14ac:dyDescent="0.25">
      <c r="A32" s="3" t="s">
        <v>13</v>
      </c>
      <c r="B32" s="3">
        <v>13</v>
      </c>
      <c r="C32" s="3" t="s">
        <v>48</v>
      </c>
    </row>
    <row r="33" spans="3:18" x14ac:dyDescent="0.25">
      <c r="C33" s="319" t="s">
        <v>190</v>
      </c>
      <c r="D33" s="289" t="s">
        <v>191</v>
      </c>
      <c r="E33" s="289"/>
    </row>
    <row r="34" spans="3:18" x14ac:dyDescent="0.25">
      <c r="C34" s="319"/>
      <c r="D34" s="196" t="s">
        <v>170</v>
      </c>
      <c r="E34" s="196" t="s">
        <v>171</v>
      </c>
    </row>
    <row r="35" spans="3:18" ht="13.5" customHeight="1" x14ac:dyDescent="0.25">
      <c r="C35" s="22" t="str">
        <f>C25</f>
        <v xml:space="preserve">Construcciones </v>
      </c>
      <c r="D35" s="23">
        <v>0.9</v>
      </c>
      <c r="E35" s="23">
        <f>(1-D35)</f>
        <v>9.9999999999999978E-2</v>
      </c>
      <c r="R35" s="24"/>
    </row>
    <row r="36" spans="3:18" ht="14.25" customHeight="1" x14ac:dyDescent="0.25">
      <c r="C36" s="22" t="str">
        <f>C26</f>
        <v>Maquinaria y Equipos</v>
      </c>
      <c r="D36" s="23">
        <v>1</v>
      </c>
      <c r="E36" s="23">
        <f>(1-D36)</f>
        <v>0</v>
      </c>
    </row>
    <row r="37" spans="3:18" ht="13.5" customHeight="1" x14ac:dyDescent="0.25">
      <c r="C37" s="22" t="str">
        <f>C27</f>
        <v>Muebles y enseres</v>
      </c>
      <c r="D37" s="23">
        <v>1</v>
      </c>
      <c r="E37" s="23">
        <f>(1-D37)</f>
        <v>0</v>
      </c>
    </row>
    <row r="38" spans="3:18" ht="14.25" customHeight="1" x14ac:dyDescent="0.25">
      <c r="C38" s="22" t="str">
        <f>C28</f>
        <v>Equipos de oficina</v>
      </c>
      <c r="D38" s="23">
        <v>1</v>
      </c>
      <c r="E38" s="23">
        <f>(1-D38)</f>
        <v>0</v>
      </c>
    </row>
    <row r="39" spans="3:18" x14ac:dyDescent="0.25">
      <c r="C39" s="22" t="str">
        <f>C29</f>
        <v>Herramientas</v>
      </c>
      <c r="D39" s="23">
        <v>1</v>
      </c>
      <c r="E39" s="23">
        <f>(1-D39)</f>
        <v>0</v>
      </c>
    </row>
    <row r="40" spans="3:18" ht="13.5" customHeight="1" x14ac:dyDescent="0.25"/>
    <row r="41" spans="3:18" ht="14.25" customHeight="1" x14ac:dyDescent="0.25">
      <c r="C41" s="293" t="s">
        <v>192</v>
      </c>
      <c r="D41" s="224" t="s">
        <v>166</v>
      </c>
      <c r="E41" s="289" t="s">
        <v>194</v>
      </c>
      <c r="F41" s="289"/>
    </row>
    <row r="42" spans="3:18" x14ac:dyDescent="0.25">
      <c r="C42" s="322"/>
      <c r="D42" s="225" t="s">
        <v>193</v>
      </c>
      <c r="E42" s="196" t="s">
        <v>170</v>
      </c>
      <c r="F42" s="196" t="s">
        <v>171</v>
      </c>
    </row>
    <row r="43" spans="3:18" x14ac:dyDescent="0.25">
      <c r="C43" s="22" t="s">
        <v>93</v>
      </c>
      <c r="D43" s="5">
        <f>J25</f>
        <v>100</v>
      </c>
      <c r="E43" s="25">
        <f>D35*D43</f>
        <v>90</v>
      </c>
      <c r="F43" s="25">
        <f>D43*E35</f>
        <v>9.9999999999999982</v>
      </c>
    </row>
    <row r="44" spans="3:18" x14ac:dyDescent="0.25">
      <c r="C44" s="22" t="s">
        <v>83</v>
      </c>
      <c r="D44" s="5">
        <f>J26</f>
        <v>0</v>
      </c>
      <c r="E44" s="25">
        <f>D36*D44</f>
        <v>0</v>
      </c>
      <c r="F44" s="25">
        <f>D44*E36</f>
        <v>0</v>
      </c>
    </row>
    <row r="45" spans="3:18" x14ac:dyDescent="0.25">
      <c r="C45" s="22" t="s">
        <v>1</v>
      </c>
      <c r="D45" s="5">
        <f>J27</f>
        <v>2440</v>
      </c>
      <c r="E45" s="25">
        <f>D37*D45</f>
        <v>2440</v>
      </c>
      <c r="F45" s="25">
        <f>D45*E37</f>
        <v>0</v>
      </c>
    </row>
    <row r="46" spans="3:18" x14ac:dyDescent="0.25">
      <c r="C46" s="22" t="s">
        <v>82</v>
      </c>
      <c r="D46" s="5">
        <f>J28</f>
        <v>2900</v>
      </c>
      <c r="E46" s="25">
        <f>D38*D46</f>
        <v>2900</v>
      </c>
      <c r="F46" s="25">
        <f>D46*E38</f>
        <v>0</v>
      </c>
    </row>
    <row r="47" spans="3:18" x14ac:dyDescent="0.25">
      <c r="C47" s="22" t="s">
        <v>14</v>
      </c>
      <c r="D47" s="5">
        <f>J29</f>
        <v>0</v>
      </c>
      <c r="E47" s="25">
        <f>D39*D47</f>
        <v>0</v>
      </c>
      <c r="F47" s="25">
        <f>D47*E39</f>
        <v>0</v>
      </c>
    </row>
    <row r="49" spans="1:10" ht="13.5" customHeight="1" x14ac:dyDescent="0.25">
      <c r="A49" s="3" t="s">
        <v>13</v>
      </c>
      <c r="B49" s="3">
        <v>14</v>
      </c>
      <c r="C49" s="3" t="s">
        <v>407</v>
      </c>
    </row>
    <row r="50" spans="1:10" ht="12.75" customHeight="1" x14ac:dyDescent="0.25">
      <c r="C50" s="301" t="s">
        <v>305</v>
      </c>
      <c r="D50" s="301" t="s">
        <v>195</v>
      </c>
      <c r="E50" s="301" t="s">
        <v>384</v>
      </c>
      <c r="F50" s="301" t="s">
        <v>330</v>
      </c>
      <c r="G50" s="298" t="s">
        <v>386</v>
      </c>
      <c r="H50" s="298" t="s">
        <v>196</v>
      </c>
      <c r="I50" s="298" t="s">
        <v>197</v>
      </c>
      <c r="J50" s="298" t="s">
        <v>198</v>
      </c>
    </row>
    <row r="51" spans="1:10" x14ac:dyDescent="0.25">
      <c r="C51" s="302"/>
      <c r="D51" s="302"/>
      <c r="E51" s="302"/>
      <c r="F51" s="302" t="s">
        <v>27</v>
      </c>
      <c r="G51" s="300"/>
      <c r="H51" s="300"/>
      <c r="I51" s="300"/>
      <c r="J51" s="300"/>
    </row>
    <row r="52" spans="1:10" ht="13.5" customHeight="1" x14ac:dyDescent="0.25">
      <c r="C52" s="179" t="s">
        <v>370</v>
      </c>
      <c r="D52" s="241" t="s">
        <v>395</v>
      </c>
      <c r="E52" s="238">
        <f>+$D$67</f>
        <v>83.3</v>
      </c>
      <c r="F52" s="235">
        <v>1</v>
      </c>
      <c r="G52" s="149">
        <v>2.5</v>
      </c>
      <c r="H52" s="149">
        <f>+F52*G52</f>
        <v>2.5</v>
      </c>
      <c r="I52" s="149">
        <f>J52*12</f>
        <v>2499</v>
      </c>
      <c r="J52" s="149">
        <f>+H52*E52</f>
        <v>208.25</v>
      </c>
    </row>
    <row r="53" spans="1:10" ht="13.5" customHeight="1" x14ac:dyDescent="0.25">
      <c r="C53" s="192" t="s">
        <v>387</v>
      </c>
      <c r="D53" s="241" t="s">
        <v>396</v>
      </c>
      <c r="E53" s="238">
        <f>+$D$67</f>
        <v>83.3</v>
      </c>
      <c r="F53" s="235">
        <v>2</v>
      </c>
      <c r="G53" s="149">
        <v>200</v>
      </c>
      <c r="H53" s="149">
        <f>+F53*G53</f>
        <v>400</v>
      </c>
      <c r="I53" s="149">
        <f t="shared" ref="I53:I59" si="5">J53*12</f>
        <v>399840</v>
      </c>
      <c r="J53" s="149">
        <f t="shared" ref="J53:J57" si="6">+H53*E53</f>
        <v>33320</v>
      </c>
    </row>
    <row r="54" spans="1:10" ht="13.5" customHeight="1" x14ac:dyDescent="0.25">
      <c r="C54" s="192" t="s">
        <v>388</v>
      </c>
      <c r="D54" s="241" t="s">
        <v>396</v>
      </c>
      <c r="E54" s="238">
        <f>+$D$67</f>
        <v>83.3</v>
      </c>
      <c r="F54" s="235">
        <v>2</v>
      </c>
      <c r="G54" s="149">
        <v>100</v>
      </c>
      <c r="H54" s="149">
        <f t="shared" ref="H54:H56" si="7">+F54*G54</f>
        <v>200</v>
      </c>
      <c r="I54" s="149">
        <f t="shared" si="5"/>
        <v>199920</v>
      </c>
      <c r="J54" s="149">
        <f t="shared" si="6"/>
        <v>16660</v>
      </c>
    </row>
    <row r="55" spans="1:10" ht="13.5" customHeight="1" x14ac:dyDescent="0.25">
      <c r="C55" s="192" t="s">
        <v>389</v>
      </c>
      <c r="D55" s="241" t="s">
        <v>408</v>
      </c>
      <c r="E55" s="238">
        <f>+$D$67</f>
        <v>83.3</v>
      </c>
      <c r="F55" s="235">
        <v>2</v>
      </c>
      <c r="G55" s="149">
        <v>50</v>
      </c>
      <c r="H55" s="149">
        <f t="shared" si="7"/>
        <v>100</v>
      </c>
      <c r="I55" s="149">
        <f t="shared" si="5"/>
        <v>99960</v>
      </c>
      <c r="J55" s="149">
        <f t="shared" si="6"/>
        <v>8330</v>
      </c>
    </row>
    <row r="56" spans="1:10" ht="13.5" customHeight="1" x14ac:dyDescent="0.25">
      <c r="C56" s="192" t="s">
        <v>390</v>
      </c>
      <c r="D56" s="242" t="s">
        <v>409</v>
      </c>
      <c r="E56" s="238">
        <f>(+$D$67*0.35)/2.6</f>
        <v>11.213461538461537</v>
      </c>
      <c r="F56" s="236">
        <f>7.2</f>
        <v>7.2</v>
      </c>
      <c r="G56" s="149">
        <v>40</v>
      </c>
      <c r="H56" s="149">
        <f t="shared" si="7"/>
        <v>288</v>
      </c>
      <c r="I56" s="149">
        <f t="shared" si="5"/>
        <v>38753.723076923066</v>
      </c>
      <c r="J56" s="149">
        <f t="shared" si="6"/>
        <v>3229.4769230769225</v>
      </c>
    </row>
    <row r="57" spans="1:10" ht="13.5" customHeight="1" x14ac:dyDescent="0.25">
      <c r="C57" s="192" t="s">
        <v>391</v>
      </c>
      <c r="D57" s="242" t="s">
        <v>409</v>
      </c>
      <c r="E57" s="238">
        <f>$D$67</f>
        <v>83.3</v>
      </c>
      <c r="F57" s="236">
        <f>7.2</f>
        <v>7.2</v>
      </c>
      <c r="G57" s="149">
        <v>50</v>
      </c>
      <c r="H57" s="149">
        <f t="shared" ref="H57:H62" si="8">+F57*G57</f>
        <v>360</v>
      </c>
      <c r="I57" s="149">
        <f t="shared" si="5"/>
        <v>359856</v>
      </c>
      <c r="J57" s="149">
        <f t="shared" si="6"/>
        <v>29988</v>
      </c>
    </row>
    <row r="58" spans="1:10" ht="13.5" customHeight="1" x14ac:dyDescent="0.25">
      <c r="C58" s="192" t="s">
        <v>392</v>
      </c>
      <c r="D58" s="242" t="s">
        <v>409</v>
      </c>
      <c r="E58" s="238">
        <f>(+$D$67)</f>
        <v>83.3</v>
      </c>
      <c r="F58" s="236">
        <f>7.2</f>
        <v>7.2</v>
      </c>
      <c r="G58" s="149">
        <v>20</v>
      </c>
      <c r="H58" s="149">
        <f>+F58*G58</f>
        <v>144</v>
      </c>
      <c r="I58" s="149">
        <f>J58*12</f>
        <v>143942.39999999999</v>
      </c>
      <c r="J58" s="149">
        <f>+H58*E58</f>
        <v>11995.199999999999</v>
      </c>
    </row>
    <row r="59" spans="1:10" ht="13.5" customHeight="1" x14ac:dyDescent="0.25">
      <c r="C59" s="192" t="s">
        <v>393</v>
      </c>
      <c r="D59" s="241" t="s">
        <v>397</v>
      </c>
      <c r="E59" s="238">
        <f>+D67*F66</f>
        <v>73.819999999999993</v>
      </c>
      <c r="F59" s="237">
        <v>1</v>
      </c>
      <c r="G59" s="149">
        <v>50</v>
      </c>
      <c r="H59" s="149">
        <f t="shared" si="8"/>
        <v>50</v>
      </c>
      <c r="I59" s="149">
        <f t="shared" si="5"/>
        <v>44291.999999999993</v>
      </c>
      <c r="J59" s="149">
        <f>+H59*E59</f>
        <v>3690.9999999999995</v>
      </c>
    </row>
    <row r="60" spans="1:10" ht="13.5" customHeight="1" x14ac:dyDescent="0.25">
      <c r="C60" s="192" t="s">
        <v>394</v>
      </c>
      <c r="D60" s="241" t="s">
        <v>398</v>
      </c>
      <c r="E60" s="238">
        <f>+D67*F67</f>
        <v>53.77</v>
      </c>
      <c r="F60" s="237">
        <v>1</v>
      </c>
      <c r="G60" s="149">
        <v>35</v>
      </c>
      <c r="H60" s="149">
        <f t="shared" si="8"/>
        <v>35</v>
      </c>
      <c r="I60" s="149">
        <f>J60*12</f>
        <v>22583.4</v>
      </c>
      <c r="J60" s="149">
        <f>+H60*E60</f>
        <v>1881.95</v>
      </c>
    </row>
    <row r="61" spans="1:10" ht="13.5" customHeight="1" x14ac:dyDescent="0.25">
      <c r="C61" s="192" t="s">
        <v>402</v>
      </c>
      <c r="D61" s="241" t="s">
        <v>409</v>
      </c>
      <c r="E61" s="238">
        <f>+E60+E59</f>
        <v>127.59</v>
      </c>
      <c r="F61" s="237">
        <v>1</v>
      </c>
      <c r="G61" s="149">
        <v>25</v>
      </c>
      <c r="H61" s="149">
        <f t="shared" si="8"/>
        <v>25</v>
      </c>
      <c r="I61" s="149">
        <f>J61*12</f>
        <v>38277</v>
      </c>
      <c r="J61" s="149">
        <f>+H61*E61</f>
        <v>3189.75</v>
      </c>
    </row>
    <row r="62" spans="1:10" ht="13.5" customHeight="1" x14ac:dyDescent="0.25">
      <c r="C62" s="192" t="s">
        <v>400</v>
      </c>
      <c r="D62" s="241" t="s">
        <v>401</v>
      </c>
      <c r="E62" s="238">
        <f>+D67</f>
        <v>83.3</v>
      </c>
      <c r="F62" s="237">
        <v>1</v>
      </c>
      <c r="G62" s="285">
        <v>150</v>
      </c>
      <c r="H62" s="149">
        <f t="shared" si="8"/>
        <v>150</v>
      </c>
      <c r="I62" s="149">
        <f>J62*12</f>
        <v>149940</v>
      </c>
      <c r="J62" s="149">
        <f>+H62*E62</f>
        <v>12495</v>
      </c>
    </row>
    <row r="63" spans="1:10" x14ac:dyDescent="0.25">
      <c r="C63" s="320" t="s">
        <v>0</v>
      </c>
      <c r="D63" s="321"/>
      <c r="E63" s="10"/>
      <c r="F63" s="10"/>
      <c r="G63" s="286"/>
      <c r="H63" s="286">
        <f>SUM(H52:H62)</f>
        <v>1754.5</v>
      </c>
      <c r="I63" s="286">
        <f>SUM(I52:I60)</f>
        <v>1311646.5230769229</v>
      </c>
      <c r="J63" s="286">
        <f>SUM(J52:J62)</f>
        <v>124988.62692307692</v>
      </c>
    </row>
    <row r="64" spans="1:10" ht="11.25" customHeight="1" x14ac:dyDescent="0.25">
      <c r="F64" s="27"/>
      <c r="G64" s="28"/>
      <c r="H64" s="29"/>
    </row>
    <row r="65" spans="1:16" ht="11.25" customHeight="1" x14ac:dyDescent="0.25">
      <c r="F65" s="27"/>
      <c r="H65" s="30"/>
    </row>
    <row r="66" spans="1:16" ht="16.5" customHeight="1" x14ac:dyDescent="0.25">
      <c r="C66" s="31" t="s">
        <v>199</v>
      </c>
      <c r="D66" s="169">
        <f>D67*12</f>
        <v>999.59999999999991</v>
      </c>
      <c r="F66" s="239">
        <v>0.88619447779111638</v>
      </c>
      <c r="G66" s="328" t="s">
        <v>399</v>
      </c>
      <c r="H66" s="33"/>
    </row>
    <row r="67" spans="1:16" ht="16.5" customHeight="1" x14ac:dyDescent="0.25">
      <c r="C67" s="31" t="s">
        <v>200</v>
      </c>
      <c r="D67" s="169">
        <v>83.3</v>
      </c>
      <c r="E67" s="240"/>
      <c r="F67" s="239">
        <v>0.64549819927971197</v>
      </c>
      <c r="G67" s="328"/>
      <c r="H67" s="33"/>
    </row>
    <row r="69" spans="1:16" x14ac:dyDescent="0.25">
      <c r="I69" s="189"/>
    </row>
    <row r="70" spans="1:16" ht="12.75" customHeight="1" x14ac:dyDescent="0.25">
      <c r="A70" s="3" t="s">
        <v>13</v>
      </c>
      <c r="B70" s="4">
        <v>15</v>
      </c>
      <c r="C70" s="303" t="s">
        <v>403</v>
      </c>
      <c r="D70" s="303"/>
      <c r="E70" s="303"/>
    </row>
    <row r="71" spans="1:16" ht="14.25" customHeight="1" x14ac:dyDescent="0.25">
      <c r="C71" s="301" t="s">
        <v>305</v>
      </c>
      <c r="D71" s="310"/>
      <c r="E71" s="301" t="s">
        <v>201</v>
      </c>
      <c r="F71" s="298" t="s">
        <v>202</v>
      </c>
    </row>
    <row r="72" spans="1:16" ht="12.75" customHeight="1" x14ac:dyDescent="0.25">
      <c r="C72" s="311"/>
      <c r="D72" s="312"/>
      <c r="E72" s="302" t="s">
        <v>27</v>
      </c>
      <c r="F72" s="299"/>
      <c r="P72" s="35"/>
    </row>
    <row r="73" spans="1:16" x14ac:dyDescent="0.25">
      <c r="C73" s="19" t="s">
        <v>37</v>
      </c>
      <c r="D73" s="36">
        <v>0.05</v>
      </c>
      <c r="E73" s="149">
        <f>F73/12</f>
        <v>0</v>
      </c>
      <c r="F73" s="149">
        <f>E26*D73</f>
        <v>0</v>
      </c>
    </row>
    <row r="74" spans="1:16" x14ac:dyDescent="0.25">
      <c r="C74" s="37" t="s">
        <v>38</v>
      </c>
      <c r="D74" s="38">
        <v>0.1</v>
      </c>
      <c r="E74" s="149">
        <f>F74/12</f>
        <v>237.5</v>
      </c>
      <c r="F74" s="149">
        <f>((E25*D35)+(E26*D36)+(E27*D37)+(E28*D38)+(E29*D39))*D74</f>
        <v>2850</v>
      </c>
    </row>
    <row r="75" spans="1:16" x14ac:dyDescent="0.25">
      <c r="C75" s="19" t="s">
        <v>306</v>
      </c>
      <c r="D75" s="36" t="s">
        <v>98</v>
      </c>
      <c r="E75" s="149">
        <f>F75/12</f>
        <v>7.5</v>
      </c>
      <c r="F75" s="149">
        <f>E43</f>
        <v>90</v>
      </c>
    </row>
    <row r="76" spans="1:16" ht="14.25" customHeight="1" x14ac:dyDescent="0.25">
      <c r="C76" s="19" t="s">
        <v>345</v>
      </c>
      <c r="D76" s="36" t="s">
        <v>98</v>
      </c>
      <c r="E76" s="149">
        <f t="shared" ref="E76:E79" si="9">F76/12</f>
        <v>0</v>
      </c>
      <c r="F76" s="149">
        <f>E44</f>
        <v>0</v>
      </c>
    </row>
    <row r="77" spans="1:16" ht="13.5" customHeight="1" x14ac:dyDescent="0.25">
      <c r="C77" s="19" t="s">
        <v>95</v>
      </c>
      <c r="D77" s="20" t="s">
        <v>98</v>
      </c>
      <c r="E77" s="149">
        <f t="shared" si="9"/>
        <v>203.33333333333334</v>
      </c>
      <c r="F77" s="149">
        <f>E45</f>
        <v>2440</v>
      </c>
    </row>
    <row r="78" spans="1:16" x14ac:dyDescent="0.25">
      <c r="C78" s="19" t="s">
        <v>96</v>
      </c>
      <c r="D78" s="20" t="s">
        <v>98</v>
      </c>
      <c r="E78" s="149">
        <f t="shared" si="9"/>
        <v>241.66666666666666</v>
      </c>
      <c r="F78" s="149">
        <f>E46</f>
        <v>2900</v>
      </c>
    </row>
    <row r="79" spans="1:16" x14ac:dyDescent="0.25">
      <c r="C79" s="39" t="s">
        <v>97</v>
      </c>
      <c r="D79" s="20" t="s">
        <v>98</v>
      </c>
      <c r="E79" s="149">
        <f t="shared" si="9"/>
        <v>0</v>
      </c>
      <c r="F79" s="149">
        <f>E47</f>
        <v>0</v>
      </c>
    </row>
    <row r="80" spans="1:16" x14ac:dyDescent="0.25">
      <c r="C80" s="19" t="s">
        <v>39</v>
      </c>
      <c r="D80" s="20" t="s">
        <v>108</v>
      </c>
      <c r="E80" s="149">
        <f>('INVERSIONES '!D78+'INVERSIONES '!D80+'INVERSIONES '!D81+'INVERSIONES '!D82)</f>
        <v>50</v>
      </c>
      <c r="F80" s="149">
        <f>E80*12</f>
        <v>600</v>
      </c>
      <c r="I80" s="3"/>
    </row>
    <row r="81" spans="1:10" x14ac:dyDescent="0.25">
      <c r="C81" s="19" t="s">
        <v>46</v>
      </c>
      <c r="D81" s="40" t="s">
        <v>108</v>
      </c>
      <c r="E81" s="149">
        <f>'INVERSIONES '!D79</f>
        <v>502.5</v>
      </c>
      <c r="F81" s="149">
        <f t="shared" ref="F81:F83" si="10">E81*12</f>
        <v>6030</v>
      </c>
    </row>
    <row r="82" spans="1:10" x14ac:dyDescent="0.25">
      <c r="C82" s="19" t="s">
        <v>405</v>
      </c>
      <c r="D82" s="40"/>
      <c r="E82" s="149">
        <f>(18+22)*25</f>
        <v>1000</v>
      </c>
      <c r="F82" s="149">
        <f t="shared" ref="F82" si="11">E82*12</f>
        <v>12000</v>
      </c>
    </row>
    <row r="83" spans="1:10" x14ac:dyDescent="0.25">
      <c r="C83" s="39" t="s">
        <v>411</v>
      </c>
      <c r="D83" s="40"/>
      <c r="E83" s="149">
        <v>1000</v>
      </c>
      <c r="F83" s="149">
        <f t="shared" si="10"/>
        <v>12000</v>
      </c>
    </row>
    <row r="84" spans="1:10" x14ac:dyDescent="0.25">
      <c r="C84" s="317" t="s">
        <v>164</v>
      </c>
      <c r="D84" s="318"/>
      <c r="E84" s="230">
        <f>SUM(E73:E83)</f>
        <v>3242.5</v>
      </c>
      <c r="F84" s="230">
        <f>SUM(F73:F83)</f>
        <v>38910</v>
      </c>
    </row>
    <row r="86" spans="1:10" x14ac:dyDescent="0.25">
      <c r="A86" s="3" t="s">
        <v>13</v>
      </c>
      <c r="B86" s="4">
        <v>16</v>
      </c>
      <c r="C86" s="303" t="s">
        <v>307</v>
      </c>
      <c r="D86" s="303"/>
    </row>
    <row r="87" spans="1:10" x14ac:dyDescent="0.25">
      <c r="C87" s="301" t="s">
        <v>305</v>
      </c>
      <c r="D87" s="310"/>
      <c r="E87" s="301" t="s">
        <v>203</v>
      </c>
      <c r="F87" s="298" t="s">
        <v>202</v>
      </c>
    </row>
    <row r="88" spans="1:10" x14ac:dyDescent="0.25">
      <c r="C88" s="311"/>
      <c r="D88" s="312"/>
      <c r="E88" s="302" t="s">
        <v>27</v>
      </c>
      <c r="F88" s="299"/>
    </row>
    <row r="89" spans="1:10" x14ac:dyDescent="0.25">
      <c r="C89" s="19" t="s">
        <v>45</v>
      </c>
      <c r="D89" s="36" t="s">
        <v>109</v>
      </c>
      <c r="E89" s="5">
        <f>I20</f>
        <v>5626.915</v>
      </c>
      <c r="F89" s="5">
        <f>E89*12</f>
        <v>67522.98</v>
      </c>
    </row>
    <row r="90" spans="1:10" x14ac:dyDescent="0.25">
      <c r="C90" s="39" t="s">
        <v>404</v>
      </c>
      <c r="D90" s="41" t="s">
        <v>99</v>
      </c>
      <c r="E90" s="5">
        <f>H63*'PROM TAMAÑOS DEL PROYC'!B4</f>
        <v>29826.5</v>
      </c>
      <c r="F90" s="5">
        <f>H63*'PROM TAMAÑOS DEL PROYC'!M5</f>
        <v>1226395.5</v>
      </c>
    </row>
    <row r="91" spans="1:10" x14ac:dyDescent="0.25">
      <c r="C91" s="19" t="s">
        <v>94</v>
      </c>
      <c r="D91" s="20" t="s">
        <v>102</v>
      </c>
      <c r="E91" s="5">
        <f>E84</f>
        <v>3242.5</v>
      </c>
      <c r="F91" s="5">
        <f>E91*12</f>
        <v>38910</v>
      </c>
    </row>
    <row r="92" spans="1:10" x14ac:dyDescent="0.25">
      <c r="C92" s="317" t="s">
        <v>164</v>
      </c>
      <c r="D92" s="318"/>
      <c r="E92" s="197">
        <f>SUM(E89:E91)</f>
        <v>38695.915000000001</v>
      </c>
      <c r="F92" s="197">
        <f>SUM(F89:F91)</f>
        <v>1332828.48</v>
      </c>
    </row>
    <row r="94" spans="1:10" x14ac:dyDescent="0.25">
      <c r="A94" s="3" t="s">
        <v>13</v>
      </c>
      <c r="B94" s="4">
        <v>17</v>
      </c>
      <c r="C94" s="303" t="s">
        <v>42</v>
      </c>
      <c r="D94" s="303"/>
    </row>
    <row r="95" spans="1:10" x14ac:dyDescent="0.25">
      <c r="C95" s="298" t="s">
        <v>305</v>
      </c>
      <c r="D95" s="301" t="s">
        <v>163</v>
      </c>
      <c r="E95" s="301" t="s">
        <v>183</v>
      </c>
      <c r="F95" s="304" t="s">
        <v>184</v>
      </c>
      <c r="G95" s="304" t="s">
        <v>24</v>
      </c>
      <c r="H95" s="324" t="s">
        <v>204</v>
      </c>
      <c r="I95" s="325"/>
      <c r="J95" s="298" t="s">
        <v>186</v>
      </c>
    </row>
    <row r="96" spans="1:10" x14ac:dyDescent="0.25">
      <c r="C96" s="300"/>
      <c r="D96" s="302"/>
      <c r="E96" s="302" t="s">
        <v>27</v>
      </c>
      <c r="F96" s="305"/>
      <c r="G96" s="305"/>
      <c r="H96" s="223" t="s">
        <v>205</v>
      </c>
      <c r="I96" s="223" t="s">
        <v>164</v>
      </c>
      <c r="J96" s="300"/>
    </row>
    <row r="97" spans="1:11" x14ac:dyDescent="0.25">
      <c r="C97" s="6" t="s">
        <v>373</v>
      </c>
      <c r="D97" s="12">
        <v>1</v>
      </c>
      <c r="E97" s="14">
        <v>2000</v>
      </c>
      <c r="F97" s="42">
        <v>0</v>
      </c>
      <c r="G97" s="5">
        <f>(E97+F97)*$E$12</f>
        <v>1215.3799999999999</v>
      </c>
      <c r="H97" s="5">
        <f>E97+F97+G97</f>
        <v>3215.38</v>
      </c>
      <c r="I97" s="5">
        <f>D97*H97</f>
        <v>3215.38</v>
      </c>
      <c r="J97" s="5">
        <f>I97*12</f>
        <v>38584.559999999998</v>
      </c>
    </row>
    <row r="98" spans="1:11" x14ac:dyDescent="0.25">
      <c r="C98" s="193" t="s">
        <v>374</v>
      </c>
      <c r="D98" s="194">
        <v>1</v>
      </c>
      <c r="E98" s="14">
        <v>1250</v>
      </c>
      <c r="F98" s="42"/>
      <c r="G98" s="5">
        <f t="shared" ref="G98:G103" si="12">(E98+F98)*$E$12</f>
        <v>759.61249999999995</v>
      </c>
      <c r="H98" s="5">
        <f t="shared" ref="H98:H103" si="13">E98+F98+G98</f>
        <v>2009.6125</v>
      </c>
      <c r="I98" s="5">
        <f t="shared" ref="I98:I103" si="14">D98*H98</f>
        <v>2009.6125</v>
      </c>
      <c r="J98" s="5">
        <f t="shared" ref="J98:J103" si="15">I98*12</f>
        <v>24115.35</v>
      </c>
    </row>
    <row r="99" spans="1:11" x14ac:dyDescent="0.25">
      <c r="C99" s="193" t="s">
        <v>375</v>
      </c>
      <c r="D99" s="194">
        <v>2</v>
      </c>
      <c r="E99" s="14">
        <v>750</v>
      </c>
      <c r="F99" s="42"/>
      <c r="G99" s="5">
        <f t="shared" si="12"/>
        <v>455.76749999999998</v>
      </c>
      <c r="H99" s="5">
        <f t="shared" si="13"/>
        <v>1205.7674999999999</v>
      </c>
      <c r="I99" s="5">
        <f t="shared" si="14"/>
        <v>2411.5349999999999</v>
      </c>
      <c r="J99" s="5">
        <f t="shared" si="15"/>
        <v>28938.42</v>
      </c>
    </row>
    <row r="100" spans="1:11" x14ac:dyDescent="0.25">
      <c r="C100" s="193" t="s">
        <v>376</v>
      </c>
      <c r="D100" s="194">
        <v>1</v>
      </c>
      <c r="E100" s="14">
        <v>750</v>
      </c>
      <c r="F100" s="42"/>
      <c r="G100" s="5">
        <f t="shared" si="12"/>
        <v>455.76749999999998</v>
      </c>
      <c r="H100" s="5">
        <f t="shared" si="13"/>
        <v>1205.7674999999999</v>
      </c>
      <c r="I100" s="5">
        <f t="shared" si="14"/>
        <v>1205.7674999999999</v>
      </c>
      <c r="J100" s="5">
        <f t="shared" si="15"/>
        <v>14469.21</v>
      </c>
    </row>
    <row r="101" spans="1:11" x14ac:dyDescent="0.25">
      <c r="C101" s="193" t="s">
        <v>377</v>
      </c>
      <c r="D101" s="194">
        <v>1</v>
      </c>
      <c r="E101" s="14">
        <v>1500</v>
      </c>
      <c r="F101" s="42"/>
      <c r="G101" s="5">
        <f t="shared" si="12"/>
        <v>911.53499999999997</v>
      </c>
      <c r="H101" s="5">
        <f t="shared" si="13"/>
        <v>2411.5349999999999</v>
      </c>
      <c r="I101" s="5">
        <f t="shared" si="14"/>
        <v>2411.5349999999999</v>
      </c>
      <c r="J101" s="5">
        <f t="shared" si="15"/>
        <v>28938.42</v>
      </c>
    </row>
    <row r="102" spans="1:11" x14ac:dyDescent="0.25">
      <c r="C102" s="193" t="s">
        <v>378</v>
      </c>
      <c r="D102" s="194">
        <v>2</v>
      </c>
      <c r="E102" s="14">
        <v>1000</v>
      </c>
      <c r="F102" s="42"/>
      <c r="G102" s="5">
        <f t="shared" si="12"/>
        <v>607.68999999999994</v>
      </c>
      <c r="H102" s="5">
        <f t="shared" si="13"/>
        <v>1607.69</v>
      </c>
      <c r="I102" s="5">
        <f t="shared" si="14"/>
        <v>3215.38</v>
      </c>
      <c r="J102" s="5">
        <f t="shared" si="15"/>
        <v>38584.559999999998</v>
      </c>
    </row>
    <row r="103" spans="1:11" x14ac:dyDescent="0.25">
      <c r="C103" s="193"/>
      <c r="D103" s="194"/>
      <c r="E103" s="14"/>
      <c r="F103" s="42"/>
      <c r="G103" s="5">
        <f t="shared" si="12"/>
        <v>0</v>
      </c>
      <c r="H103" s="5">
        <f t="shared" si="13"/>
        <v>0</v>
      </c>
      <c r="I103" s="5">
        <f t="shared" si="14"/>
        <v>0</v>
      </c>
      <c r="J103" s="5">
        <f t="shared" si="15"/>
        <v>0</v>
      </c>
    </row>
    <row r="104" spans="1:11" x14ac:dyDescent="0.25">
      <c r="C104" s="196" t="s">
        <v>164</v>
      </c>
      <c r="D104" s="227">
        <f t="shared" ref="D104:I104" si="16">SUM(D97:D97)</f>
        <v>1</v>
      </c>
      <c r="E104" s="197">
        <f t="shared" si="16"/>
        <v>2000</v>
      </c>
      <c r="F104" s="197">
        <f t="shared" si="16"/>
        <v>0</v>
      </c>
      <c r="G104" s="197">
        <f t="shared" si="16"/>
        <v>1215.3799999999999</v>
      </c>
      <c r="H104" s="197">
        <f t="shared" si="16"/>
        <v>3215.38</v>
      </c>
      <c r="I104" s="197">
        <f t="shared" si="16"/>
        <v>3215.38</v>
      </c>
      <c r="J104" s="197">
        <f>SUM(J97:J103)</f>
        <v>173630.51999999996</v>
      </c>
    </row>
    <row r="106" spans="1:11" x14ac:dyDescent="0.25">
      <c r="A106" s="3" t="s">
        <v>13</v>
      </c>
      <c r="B106" s="4">
        <v>18</v>
      </c>
      <c r="C106" s="303" t="s">
        <v>40</v>
      </c>
      <c r="D106" s="303"/>
    </row>
    <row r="107" spans="1:11" x14ac:dyDescent="0.25">
      <c r="C107" s="301" t="s">
        <v>305</v>
      </c>
      <c r="D107" s="310"/>
      <c r="E107" s="301" t="s">
        <v>201</v>
      </c>
      <c r="F107" s="298" t="s">
        <v>202</v>
      </c>
    </row>
    <row r="108" spans="1:11" x14ac:dyDescent="0.25">
      <c r="C108" s="311"/>
      <c r="D108" s="312"/>
      <c r="E108" s="302" t="s">
        <v>27</v>
      </c>
      <c r="F108" s="299"/>
    </row>
    <row r="109" spans="1:11" x14ac:dyDescent="0.25">
      <c r="C109" s="19" t="s">
        <v>37</v>
      </c>
      <c r="D109" s="43">
        <v>0.08</v>
      </c>
      <c r="E109" s="44">
        <f t="shared" ref="E109:E115" si="17">F109/12</f>
        <v>96.666666666666671</v>
      </c>
      <c r="F109" s="5">
        <f>E28*D109</f>
        <v>1160</v>
      </c>
    </row>
    <row r="110" spans="1:11" x14ac:dyDescent="0.25">
      <c r="C110" s="39" t="s">
        <v>38</v>
      </c>
      <c r="D110" s="45">
        <v>0.05</v>
      </c>
      <c r="E110" s="44">
        <f>F110/12</f>
        <v>0.83333333333333315</v>
      </c>
      <c r="F110" s="44">
        <f>((E25*E35)+(E26*E36)+(E27*E37)+(E28*E38)+(E29*E39))*D110</f>
        <v>9.9999999999999982</v>
      </c>
    </row>
    <row r="111" spans="1:11" x14ac:dyDescent="0.25">
      <c r="C111" s="19" t="s">
        <v>306</v>
      </c>
      <c r="D111" s="46" t="s">
        <v>98</v>
      </c>
      <c r="E111" s="44">
        <f t="shared" si="17"/>
        <v>0.83333333333333315</v>
      </c>
      <c r="F111" s="5">
        <f>F43</f>
        <v>9.9999999999999982</v>
      </c>
      <c r="J111" s="18"/>
    </row>
    <row r="112" spans="1:11" x14ac:dyDescent="0.25">
      <c r="C112" s="19" t="s">
        <v>345</v>
      </c>
      <c r="D112" s="47" t="s">
        <v>98</v>
      </c>
      <c r="E112" s="44">
        <f t="shared" si="17"/>
        <v>0</v>
      </c>
      <c r="F112" s="5">
        <f>F44</f>
        <v>0</v>
      </c>
      <c r="K112" s="2" t="s">
        <v>129</v>
      </c>
    </row>
    <row r="113" spans="1:10" x14ac:dyDescent="0.25">
      <c r="C113" s="19" t="s">
        <v>95</v>
      </c>
      <c r="D113" s="46" t="s">
        <v>98</v>
      </c>
      <c r="E113" s="44">
        <f t="shared" si="17"/>
        <v>0</v>
      </c>
      <c r="F113" s="5">
        <f>F45</f>
        <v>0</v>
      </c>
    </row>
    <row r="114" spans="1:10" x14ac:dyDescent="0.25">
      <c r="C114" s="19" t="s">
        <v>96</v>
      </c>
      <c r="D114" s="46" t="s">
        <v>98</v>
      </c>
      <c r="E114" s="44">
        <f t="shared" si="17"/>
        <v>0</v>
      </c>
      <c r="F114" s="5">
        <f>F46</f>
        <v>0</v>
      </c>
    </row>
    <row r="115" spans="1:10" x14ac:dyDescent="0.25">
      <c r="C115" s="19" t="s">
        <v>97</v>
      </c>
      <c r="D115" s="46" t="s">
        <v>98</v>
      </c>
      <c r="E115" s="44">
        <f t="shared" si="17"/>
        <v>0</v>
      </c>
      <c r="F115" s="5">
        <f>F47</f>
        <v>0</v>
      </c>
    </row>
    <row r="116" spans="1:10" x14ac:dyDescent="0.25">
      <c r="C116" s="39" t="s">
        <v>46</v>
      </c>
      <c r="D116" s="46" t="s">
        <v>108</v>
      </c>
      <c r="E116" s="48">
        <f>'INVERSIONES '!E79</f>
        <v>1172.5</v>
      </c>
      <c r="F116" s="5">
        <f t="shared" ref="F116:F119" si="18">E116*12</f>
        <v>14070</v>
      </c>
    </row>
    <row r="117" spans="1:10" x14ac:dyDescent="0.25">
      <c r="C117" s="19" t="s">
        <v>39</v>
      </c>
      <c r="D117" s="46" t="s">
        <v>108</v>
      </c>
      <c r="E117" s="44">
        <f>('INVERSIONES '!E78+'INVERSIONES '!E80+'INVERSIONES '!E81+'INVERSIONES '!E82)</f>
        <v>700</v>
      </c>
      <c r="F117" s="5">
        <f t="shared" si="18"/>
        <v>8400</v>
      </c>
    </row>
    <row r="118" spans="1:10" hidden="1" x14ac:dyDescent="0.25">
      <c r="C118" s="39" t="s">
        <v>41</v>
      </c>
      <c r="D118" s="49"/>
      <c r="E118" s="50">
        <f>'INVERSIONES '!E79</f>
        <v>1172.5</v>
      </c>
      <c r="F118" s="5">
        <f t="shared" si="18"/>
        <v>14070</v>
      </c>
    </row>
    <row r="119" spans="1:10" x14ac:dyDescent="0.25">
      <c r="C119" s="19" t="s">
        <v>11</v>
      </c>
      <c r="D119" s="46"/>
      <c r="E119" s="44">
        <v>250</v>
      </c>
      <c r="F119" s="5">
        <f t="shared" si="18"/>
        <v>3000</v>
      </c>
    </row>
    <row r="120" spans="1:10" x14ac:dyDescent="0.25">
      <c r="C120" s="19" t="s">
        <v>308</v>
      </c>
      <c r="D120" s="46"/>
      <c r="E120" s="44">
        <f>F120/12</f>
        <v>554</v>
      </c>
      <c r="F120" s="5">
        <f>'INVERSIONES '!D63</f>
        <v>6648</v>
      </c>
    </row>
    <row r="121" spans="1:10" x14ac:dyDescent="0.25">
      <c r="C121" s="317" t="s">
        <v>164</v>
      </c>
      <c r="D121" s="318"/>
      <c r="E121" s="197">
        <f>SUM(E109:E120)</f>
        <v>3947.333333333333</v>
      </c>
      <c r="F121" s="197">
        <f>SUM(F109:F120)</f>
        <v>47368</v>
      </c>
      <c r="G121" s="18"/>
    </row>
    <row r="123" spans="1:10" x14ac:dyDescent="0.25">
      <c r="A123" s="3" t="s">
        <v>13</v>
      </c>
      <c r="B123" s="4">
        <v>19</v>
      </c>
      <c r="C123" s="3" t="s">
        <v>43</v>
      </c>
    </row>
    <row r="124" spans="1:10" x14ac:dyDescent="0.25">
      <c r="C124" s="298" t="s">
        <v>305</v>
      </c>
      <c r="D124" s="301" t="s">
        <v>163</v>
      </c>
      <c r="E124" s="301" t="s">
        <v>183</v>
      </c>
      <c r="F124" s="304" t="s">
        <v>184</v>
      </c>
      <c r="G124" s="304" t="s">
        <v>206</v>
      </c>
      <c r="H124" s="324" t="s">
        <v>204</v>
      </c>
      <c r="I124" s="325"/>
      <c r="J124" s="298" t="s">
        <v>186</v>
      </c>
    </row>
    <row r="125" spans="1:10" x14ac:dyDescent="0.25">
      <c r="C125" s="300"/>
      <c r="D125" s="302"/>
      <c r="E125" s="302" t="s">
        <v>27</v>
      </c>
      <c r="F125" s="305"/>
      <c r="G125" s="305"/>
      <c r="H125" s="223" t="s">
        <v>205</v>
      </c>
      <c r="I125" s="223" t="s">
        <v>164</v>
      </c>
      <c r="J125" s="300"/>
    </row>
    <row r="126" spans="1:10" x14ac:dyDescent="0.25">
      <c r="C126" s="6" t="s">
        <v>379</v>
      </c>
      <c r="D126" s="12">
        <v>1</v>
      </c>
      <c r="E126" s="13">
        <v>1500</v>
      </c>
      <c r="F126" s="14"/>
      <c r="G126" s="5">
        <f>(E126+F126)*$E$12</f>
        <v>911.53499999999997</v>
      </c>
      <c r="H126" s="5">
        <f>E126+F126+G126</f>
        <v>2411.5349999999999</v>
      </c>
      <c r="I126" s="5">
        <f>D126*H126</f>
        <v>2411.5349999999999</v>
      </c>
      <c r="J126" s="5">
        <f>+I126*12</f>
        <v>28938.42</v>
      </c>
    </row>
    <row r="127" spans="1:10" x14ac:dyDescent="0.25">
      <c r="C127" s="193" t="s">
        <v>380</v>
      </c>
      <c r="D127" s="195">
        <v>1</v>
      </c>
      <c r="E127" s="13">
        <v>1250</v>
      </c>
      <c r="F127" s="14"/>
      <c r="G127" s="5">
        <f t="shared" ref="G127:G130" si="19">(E127+F127)*$E$12</f>
        <v>759.61249999999995</v>
      </c>
      <c r="H127" s="5">
        <f t="shared" ref="H127:H130" si="20">E127+F127+G127</f>
        <v>2009.6125</v>
      </c>
      <c r="I127" s="5">
        <f t="shared" ref="I127:I130" si="21">D127*H127</f>
        <v>2009.6125</v>
      </c>
      <c r="J127" s="5">
        <f t="shared" ref="J127:J130" si="22">+I127*12</f>
        <v>24115.35</v>
      </c>
    </row>
    <row r="128" spans="1:10" x14ac:dyDescent="0.25">
      <c r="C128" s="193" t="s">
        <v>381</v>
      </c>
      <c r="D128" s="195">
        <v>5</v>
      </c>
      <c r="E128" s="13">
        <v>750</v>
      </c>
      <c r="F128" s="14"/>
      <c r="G128" s="5">
        <f t="shared" si="19"/>
        <v>455.76749999999998</v>
      </c>
      <c r="H128" s="5">
        <f t="shared" si="20"/>
        <v>1205.7674999999999</v>
      </c>
      <c r="I128" s="5">
        <f t="shared" si="21"/>
        <v>6028.8374999999996</v>
      </c>
      <c r="J128" s="5">
        <f t="shared" si="22"/>
        <v>72346.049999999988</v>
      </c>
    </row>
    <row r="129" spans="1:10" x14ac:dyDescent="0.25">
      <c r="C129" s="193" t="s">
        <v>382</v>
      </c>
      <c r="D129" s="195">
        <v>3</v>
      </c>
      <c r="E129" s="13">
        <v>1000</v>
      </c>
      <c r="F129" s="14"/>
      <c r="G129" s="5">
        <f t="shared" si="19"/>
        <v>607.68999999999994</v>
      </c>
      <c r="H129" s="5">
        <f t="shared" si="20"/>
        <v>1607.69</v>
      </c>
      <c r="I129" s="5">
        <f t="shared" si="21"/>
        <v>4823.07</v>
      </c>
      <c r="J129" s="5">
        <f t="shared" si="22"/>
        <v>57876.84</v>
      </c>
    </row>
    <row r="130" spans="1:10" x14ac:dyDescent="0.25">
      <c r="C130" s="6" t="s">
        <v>338</v>
      </c>
      <c r="D130" s="15">
        <v>1</v>
      </c>
      <c r="E130" s="13">
        <v>750</v>
      </c>
      <c r="F130" s="14"/>
      <c r="G130" s="5">
        <f t="shared" si="19"/>
        <v>455.76749999999998</v>
      </c>
      <c r="H130" s="5">
        <f t="shared" si="20"/>
        <v>1205.7674999999999</v>
      </c>
      <c r="I130" s="5">
        <f t="shared" si="21"/>
        <v>1205.7674999999999</v>
      </c>
      <c r="J130" s="5">
        <f t="shared" si="22"/>
        <v>14469.21</v>
      </c>
    </row>
    <row r="131" spans="1:10" x14ac:dyDescent="0.25">
      <c r="C131" s="6"/>
      <c r="D131" s="15"/>
      <c r="E131" s="13"/>
      <c r="F131" s="14"/>
      <c r="G131" s="5">
        <f t="shared" ref="G131:G132" si="23">(E131+F131)*$E$12</f>
        <v>0</v>
      </c>
      <c r="H131" s="5">
        <f t="shared" ref="H131:H132" si="24">E131+F131+G131</f>
        <v>0</v>
      </c>
      <c r="I131" s="5">
        <f t="shared" ref="I131:I132" si="25">D131*H131</f>
        <v>0</v>
      </c>
      <c r="J131" s="5">
        <f t="shared" ref="J131:J132" si="26">+I131*12</f>
        <v>0</v>
      </c>
    </row>
    <row r="132" spans="1:10" x14ac:dyDescent="0.25">
      <c r="C132" s="6"/>
      <c r="D132" s="15"/>
      <c r="E132" s="13"/>
      <c r="F132" s="14"/>
      <c r="G132" s="5">
        <f t="shared" si="23"/>
        <v>0</v>
      </c>
      <c r="H132" s="5">
        <f t="shared" si="24"/>
        <v>0</v>
      </c>
      <c r="I132" s="5">
        <f t="shared" si="25"/>
        <v>0</v>
      </c>
      <c r="J132" s="5">
        <f t="shared" si="26"/>
        <v>0</v>
      </c>
    </row>
    <row r="133" spans="1:10" x14ac:dyDescent="0.25">
      <c r="C133" s="196" t="s">
        <v>164</v>
      </c>
      <c r="D133" s="227">
        <f>SUM(D126:D132)</f>
        <v>11</v>
      </c>
      <c r="E133" s="197">
        <f t="shared" ref="E133:I133" si="27">SUM(E126:E126)</f>
        <v>1500</v>
      </c>
      <c r="F133" s="197">
        <f t="shared" si="27"/>
        <v>0</v>
      </c>
      <c r="G133" s="197">
        <f t="shared" si="27"/>
        <v>911.53499999999997</v>
      </c>
      <c r="H133" s="197">
        <f t="shared" si="27"/>
        <v>2411.5349999999999</v>
      </c>
      <c r="I133" s="197">
        <f t="shared" si="27"/>
        <v>2411.5349999999999</v>
      </c>
      <c r="J133" s="197">
        <f>SUM(J126:J132)</f>
        <v>197745.86999999997</v>
      </c>
    </row>
    <row r="134" spans="1:10" x14ac:dyDescent="0.25">
      <c r="C134" s="51"/>
      <c r="D134" s="52"/>
      <c r="E134" s="53"/>
      <c r="F134" s="53"/>
      <c r="G134" s="53"/>
      <c r="H134" s="53"/>
      <c r="I134" s="53"/>
      <c r="J134" s="53"/>
    </row>
    <row r="135" spans="1:10" ht="12.9" customHeight="1" x14ac:dyDescent="0.25">
      <c r="A135" s="3" t="s">
        <v>13</v>
      </c>
      <c r="B135" s="4" t="s">
        <v>167</v>
      </c>
      <c r="C135" s="303" t="s">
        <v>159</v>
      </c>
      <c r="D135" s="303"/>
      <c r="E135" s="53"/>
      <c r="F135" s="53"/>
      <c r="G135" s="53"/>
      <c r="H135" s="53"/>
      <c r="I135" s="53"/>
      <c r="J135" s="53"/>
    </row>
    <row r="136" spans="1:10" ht="12.9" customHeight="1" x14ac:dyDescent="0.25">
      <c r="C136" s="301" t="s">
        <v>305</v>
      </c>
      <c r="D136" s="308"/>
      <c r="E136" s="301" t="s">
        <v>201</v>
      </c>
      <c r="F136" s="298" t="s">
        <v>202</v>
      </c>
      <c r="G136" s="53"/>
      <c r="H136" s="53"/>
      <c r="I136" s="53"/>
      <c r="J136" s="53"/>
    </row>
    <row r="137" spans="1:10" ht="12.9" customHeight="1" x14ac:dyDescent="0.25">
      <c r="C137" s="302"/>
      <c r="D137" s="309"/>
      <c r="E137" s="302" t="s">
        <v>27</v>
      </c>
      <c r="F137" s="299"/>
      <c r="G137" s="53"/>
      <c r="H137" s="53"/>
      <c r="I137" s="53"/>
      <c r="J137" s="53"/>
    </row>
    <row r="138" spans="1:10" ht="12.9" customHeight="1" x14ac:dyDescent="0.25">
      <c r="C138" s="54" t="s">
        <v>324</v>
      </c>
      <c r="D138" s="43"/>
      <c r="E138" s="44">
        <v>2500</v>
      </c>
      <c r="F138" s="5">
        <f>+E138*12</f>
        <v>30000</v>
      </c>
      <c r="G138" s="53"/>
      <c r="H138" s="53"/>
      <c r="I138" s="53"/>
      <c r="J138" s="53"/>
    </row>
    <row r="139" spans="1:10" ht="12.9" customHeight="1" x14ac:dyDescent="0.25">
      <c r="C139" s="19"/>
      <c r="D139" s="55"/>
      <c r="E139" s="44"/>
      <c r="F139" s="5"/>
      <c r="G139" s="53"/>
      <c r="H139" s="53"/>
      <c r="I139" s="53"/>
      <c r="J139" s="53"/>
    </row>
    <row r="140" spans="1:10" ht="12.9" customHeight="1" x14ac:dyDescent="0.25">
      <c r="C140" s="289" t="s">
        <v>164</v>
      </c>
      <c r="D140" s="307"/>
      <c r="E140" s="197">
        <f>SUM(E138:E139)</f>
        <v>2500</v>
      </c>
      <c r="F140" s="197">
        <f>SUM(F138:F139)</f>
        <v>30000</v>
      </c>
      <c r="G140" s="53"/>
      <c r="H140" s="53"/>
      <c r="I140" s="53"/>
      <c r="J140" s="53"/>
    </row>
    <row r="141" spans="1:10" x14ac:dyDescent="0.25">
      <c r="C141" s="51"/>
      <c r="D141" s="52"/>
      <c r="E141" s="53"/>
      <c r="F141" s="53"/>
      <c r="G141" s="53"/>
      <c r="H141" s="53"/>
      <c r="I141" s="53"/>
      <c r="J141" s="53"/>
    </row>
    <row r="142" spans="1:10" x14ac:dyDescent="0.25">
      <c r="A142" s="3" t="s">
        <v>13</v>
      </c>
      <c r="B142" s="4">
        <v>20</v>
      </c>
      <c r="C142" s="303" t="s">
        <v>87</v>
      </c>
      <c r="D142" s="303"/>
    </row>
    <row r="143" spans="1:10" x14ac:dyDescent="0.25">
      <c r="C143" s="301" t="s">
        <v>305</v>
      </c>
      <c r="D143" s="310"/>
      <c r="E143" s="301" t="s">
        <v>201</v>
      </c>
      <c r="F143" s="298" t="s">
        <v>202</v>
      </c>
    </row>
    <row r="144" spans="1:10" x14ac:dyDescent="0.25">
      <c r="C144" s="311"/>
      <c r="D144" s="312"/>
      <c r="E144" s="302" t="s">
        <v>27</v>
      </c>
      <c r="F144" s="299"/>
    </row>
    <row r="145" spans="1:7" x14ac:dyDescent="0.25">
      <c r="C145" s="19" t="s">
        <v>42</v>
      </c>
      <c r="D145" s="36" t="s">
        <v>111</v>
      </c>
      <c r="E145" s="5">
        <f>F145/12</f>
        <v>14469.209999999997</v>
      </c>
      <c r="F145" s="5">
        <f>J104</f>
        <v>173630.51999999996</v>
      </c>
    </row>
    <row r="146" spans="1:7" x14ac:dyDescent="0.25">
      <c r="C146" s="37" t="s">
        <v>101</v>
      </c>
      <c r="D146" s="38" t="s">
        <v>113</v>
      </c>
      <c r="E146" s="5">
        <f>F146/12</f>
        <v>16478.822499999998</v>
      </c>
      <c r="F146" s="5">
        <f>J133</f>
        <v>197745.86999999997</v>
      </c>
    </row>
    <row r="147" spans="1:7" x14ac:dyDescent="0.25">
      <c r="C147" s="19" t="s">
        <v>40</v>
      </c>
      <c r="D147" s="43" t="s">
        <v>112</v>
      </c>
      <c r="E147" s="44">
        <f>F147/12</f>
        <v>3947.3333333333335</v>
      </c>
      <c r="F147" s="5">
        <f>F121</f>
        <v>47368</v>
      </c>
    </row>
    <row r="148" spans="1:7" x14ac:dyDescent="0.25">
      <c r="C148" s="19" t="s">
        <v>160</v>
      </c>
      <c r="D148" s="43" t="s">
        <v>161</v>
      </c>
      <c r="E148" s="44">
        <f>E140</f>
        <v>2500</v>
      </c>
      <c r="F148" s="5">
        <f>F140</f>
        <v>30000</v>
      </c>
    </row>
    <row r="149" spans="1:7" x14ac:dyDescent="0.25">
      <c r="C149" s="315" t="s">
        <v>164</v>
      </c>
      <c r="D149" s="316"/>
      <c r="E149" s="197">
        <f>SUM(E145:E148)</f>
        <v>37395.36583333333</v>
      </c>
      <c r="F149" s="197">
        <f>SUM(F145:F148)</f>
        <v>448744.3899999999</v>
      </c>
    </row>
    <row r="150" spans="1:7" x14ac:dyDescent="0.25">
      <c r="C150" s="51"/>
      <c r="D150" s="51"/>
      <c r="E150" s="53"/>
      <c r="F150" s="53"/>
    </row>
    <row r="151" spans="1:7" x14ac:dyDescent="0.25">
      <c r="C151" s="56"/>
      <c r="D151" s="57"/>
    </row>
    <row r="152" spans="1:7" x14ac:dyDescent="0.25">
      <c r="A152" s="3" t="s">
        <v>13</v>
      </c>
      <c r="B152" s="4">
        <v>21</v>
      </c>
      <c r="C152" s="303" t="s">
        <v>4</v>
      </c>
      <c r="D152" s="303"/>
    </row>
    <row r="153" spans="1:7" x14ac:dyDescent="0.25">
      <c r="C153" s="301" t="s">
        <v>208</v>
      </c>
      <c r="D153" s="310"/>
      <c r="E153" s="298" t="s">
        <v>207</v>
      </c>
    </row>
    <row r="154" spans="1:7" x14ac:dyDescent="0.25">
      <c r="C154" s="311"/>
      <c r="D154" s="312"/>
      <c r="E154" s="300" t="s">
        <v>27</v>
      </c>
    </row>
    <row r="155" spans="1:7" x14ac:dyDescent="0.25">
      <c r="C155" s="19" t="s">
        <v>53</v>
      </c>
      <c r="D155" s="36" t="s">
        <v>114</v>
      </c>
      <c r="E155" s="252">
        <v>7317.15</v>
      </c>
      <c r="F155" s="168" t="s">
        <v>331</v>
      </c>
    </row>
    <row r="156" spans="1:7" ht="13.8" thickBot="1" x14ac:dyDescent="0.3">
      <c r="G156" s="3"/>
    </row>
    <row r="157" spans="1:7" ht="13.8" thickBot="1" x14ac:dyDescent="0.3">
      <c r="C157" s="2" t="s">
        <v>158</v>
      </c>
      <c r="F157" s="58">
        <v>0.3</v>
      </c>
    </row>
    <row r="159" spans="1:7" x14ac:dyDescent="0.25">
      <c r="A159" s="3" t="s">
        <v>13</v>
      </c>
      <c r="B159" s="4">
        <v>22</v>
      </c>
      <c r="C159" s="303" t="s">
        <v>49</v>
      </c>
      <c r="D159" s="303"/>
    </row>
    <row r="160" spans="1:7" x14ac:dyDescent="0.25">
      <c r="C160" s="301" t="s">
        <v>383</v>
      </c>
      <c r="D160" s="310"/>
      <c r="E160" s="301" t="s">
        <v>207</v>
      </c>
      <c r="F160" s="298" t="s">
        <v>209</v>
      </c>
    </row>
    <row r="161" spans="1:8" x14ac:dyDescent="0.25">
      <c r="C161" s="311"/>
      <c r="D161" s="312"/>
      <c r="E161" s="302" t="s">
        <v>27</v>
      </c>
      <c r="F161" s="300"/>
    </row>
    <row r="162" spans="1:8" ht="13.5" customHeight="1" x14ac:dyDescent="0.25">
      <c r="C162" s="6" t="s">
        <v>309</v>
      </c>
      <c r="D162" s="20" t="s">
        <v>118</v>
      </c>
      <c r="E162" s="5">
        <f>E92</f>
        <v>38695.915000000001</v>
      </c>
      <c r="F162" s="44">
        <f>+E162*F157</f>
        <v>11608.7745</v>
      </c>
    </row>
    <row r="163" spans="1:8" x14ac:dyDescent="0.25">
      <c r="C163" s="6" t="s">
        <v>50</v>
      </c>
      <c r="D163" s="20" t="s">
        <v>119</v>
      </c>
      <c r="E163" s="5">
        <f>E149</f>
        <v>37395.36583333333</v>
      </c>
      <c r="F163" s="44">
        <f>E163*F157</f>
        <v>11218.609749999998</v>
      </c>
    </row>
    <row r="164" spans="1:8" x14ac:dyDescent="0.25">
      <c r="C164" s="6" t="s">
        <v>4</v>
      </c>
      <c r="D164" s="20" t="s">
        <v>106</v>
      </c>
      <c r="E164" s="5">
        <f>E155</f>
        <v>7317.15</v>
      </c>
      <c r="F164" s="44">
        <f>E155</f>
        <v>7317.15</v>
      </c>
    </row>
    <row r="165" spans="1:8" x14ac:dyDescent="0.25">
      <c r="C165" s="6" t="s">
        <v>103</v>
      </c>
      <c r="D165" s="20" t="s">
        <v>117</v>
      </c>
      <c r="E165" s="5">
        <f>(E120+E115+E114+E113+E112+E111+E75+E76+E77+E78+E79)</f>
        <v>1007.3333333333334</v>
      </c>
      <c r="F165" s="5">
        <f>E165*F157</f>
        <v>302.2</v>
      </c>
    </row>
    <row r="166" spans="1:8" x14ac:dyDescent="0.25">
      <c r="C166" s="317" t="s">
        <v>164</v>
      </c>
      <c r="D166" s="318"/>
      <c r="E166" s="197">
        <f>SUM(E162:E164)-E165</f>
        <v>82401.097499999989</v>
      </c>
      <c r="F166" s="197">
        <f>SUM(F162:F164)-F165</f>
        <v>29842.334249999996</v>
      </c>
    </row>
    <row r="168" spans="1:8" x14ac:dyDescent="0.25">
      <c r="A168" s="3" t="s">
        <v>13</v>
      </c>
      <c r="B168" s="4">
        <v>23</v>
      </c>
      <c r="C168" s="303" t="s">
        <v>54</v>
      </c>
      <c r="D168" s="303"/>
    </row>
    <row r="169" spans="1:8" x14ac:dyDescent="0.25">
      <c r="C169" s="301" t="s">
        <v>210</v>
      </c>
      <c r="D169" s="310"/>
      <c r="E169" s="298" t="s">
        <v>173</v>
      </c>
    </row>
    <row r="170" spans="1:8" x14ac:dyDescent="0.25">
      <c r="C170" s="311"/>
      <c r="D170" s="312"/>
      <c r="E170" s="300" t="s">
        <v>27</v>
      </c>
    </row>
    <row r="171" spans="1:8" x14ac:dyDescent="0.25">
      <c r="C171" s="6" t="s">
        <v>15</v>
      </c>
      <c r="D171" s="20" t="s">
        <v>105</v>
      </c>
      <c r="E171" s="5">
        <f>'INVERSIONES '!D51</f>
        <v>28700</v>
      </c>
    </row>
    <row r="172" spans="1:8" x14ac:dyDescent="0.25">
      <c r="C172" s="6" t="s">
        <v>55</v>
      </c>
      <c r="D172" s="20" t="s">
        <v>110</v>
      </c>
      <c r="E172" s="5">
        <f>'INVERSIONES '!D62</f>
        <v>33240</v>
      </c>
    </row>
    <row r="173" spans="1:8" x14ac:dyDescent="0.25">
      <c r="C173" s="6" t="s">
        <v>67</v>
      </c>
      <c r="D173" s="20" t="s">
        <v>120</v>
      </c>
      <c r="E173" s="5">
        <f>F166</f>
        <v>29842.334249999996</v>
      </c>
    </row>
    <row r="174" spans="1:8" x14ac:dyDescent="0.25">
      <c r="C174" s="317" t="s">
        <v>164</v>
      </c>
      <c r="D174" s="318"/>
      <c r="E174" s="197">
        <f>SUM(E171:E173)</f>
        <v>91782.33425</v>
      </c>
    </row>
    <row r="175" spans="1:8" x14ac:dyDescent="0.25">
      <c r="G175" s="189"/>
      <c r="H175" s="18"/>
    </row>
    <row r="176" spans="1:8" x14ac:dyDescent="0.25">
      <c r="G176" s="3"/>
      <c r="H176" s="18"/>
    </row>
    <row r="177" spans="1:8" x14ac:dyDescent="0.25">
      <c r="A177" s="3" t="s">
        <v>13</v>
      </c>
      <c r="B177" s="3">
        <v>24</v>
      </c>
      <c r="C177" s="228" t="s">
        <v>54</v>
      </c>
      <c r="D177" s="5">
        <f>E174</f>
        <v>91782.33425</v>
      </c>
      <c r="E177" s="178">
        <f>+E174</f>
        <v>91782.33425</v>
      </c>
      <c r="G177" s="3"/>
      <c r="H177" s="18"/>
    </row>
    <row r="178" spans="1:8" x14ac:dyDescent="0.25">
      <c r="C178" s="228" t="s">
        <v>69</v>
      </c>
      <c r="D178" s="5">
        <f>+E174-CRÉDITO!F3</f>
        <v>55069.400549999998</v>
      </c>
      <c r="E178" s="178">
        <f>+$E$174*C181</f>
        <v>55069.400549999998</v>
      </c>
    </row>
    <row r="179" spans="1:8" x14ac:dyDescent="0.25">
      <c r="C179" s="228" t="s">
        <v>70</v>
      </c>
      <c r="D179" s="10">
        <f>E174-D178</f>
        <v>36712.933700000001</v>
      </c>
      <c r="E179" s="178">
        <f>+$E$174*C182</f>
        <v>36712.933700000001</v>
      </c>
    </row>
    <row r="180" spans="1:8" x14ac:dyDescent="0.25">
      <c r="C180" s="289" t="s">
        <v>211</v>
      </c>
      <c r="D180" s="289"/>
    </row>
    <row r="181" spans="1:8" x14ac:dyDescent="0.25">
      <c r="C181" s="59">
        <v>0.6</v>
      </c>
      <c r="D181" s="17" t="s">
        <v>85</v>
      </c>
      <c r="E181" s="2" t="s">
        <v>85</v>
      </c>
    </row>
    <row r="182" spans="1:8" x14ac:dyDescent="0.25">
      <c r="C182" s="59">
        <v>0.4</v>
      </c>
      <c r="D182" s="17" t="s">
        <v>86</v>
      </c>
      <c r="E182" s="2" t="s">
        <v>343</v>
      </c>
    </row>
    <row r="183" spans="1:8" x14ac:dyDescent="0.25">
      <c r="D183" s="18"/>
    </row>
  </sheetData>
  <mergeCells count="91">
    <mergeCell ref="G66:G67"/>
    <mergeCell ref="C180:D180"/>
    <mergeCell ref="E143:E144"/>
    <mergeCell ref="C166:D166"/>
    <mergeCell ref="C174:D174"/>
    <mergeCell ref="C169:D170"/>
    <mergeCell ref="C168:D168"/>
    <mergeCell ref="C143:D144"/>
    <mergeCell ref="E169:E170"/>
    <mergeCell ref="C153:D154"/>
    <mergeCell ref="F160:F161"/>
    <mergeCell ref="C121:D121"/>
    <mergeCell ref="C106:D106"/>
    <mergeCell ref="C92:D92"/>
    <mergeCell ref="C86:D86"/>
    <mergeCell ref="E71:E72"/>
    <mergeCell ref="J95:J96"/>
    <mergeCell ref="F107:F108"/>
    <mergeCell ref="H95:I95"/>
    <mergeCell ref="H124:I124"/>
    <mergeCell ref="J124:J125"/>
    <mergeCell ref="F95:F96"/>
    <mergeCell ref="G95:G96"/>
    <mergeCell ref="G124:G125"/>
    <mergeCell ref="C3:D3"/>
    <mergeCell ref="C23:D24"/>
    <mergeCell ref="C50:C51"/>
    <mergeCell ref="J15:J16"/>
    <mergeCell ref="H15:I15"/>
    <mergeCell ref="C15:C16"/>
    <mergeCell ref="G15:G16"/>
    <mergeCell ref="C10:D10"/>
    <mergeCell ref="F15:F16"/>
    <mergeCell ref="H50:H51"/>
    <mergeCell ref="G23:G24"/>
    <mergeCell ref="C9:D9"/>
    <mergeCell ref="E15:E16"/>
    <mergeCell ref="C11:D11"/>
    <mergeCell ref="D15:D16"/>
    <mergeCell ref="C4:D4"/>
    <mergeCell ref="C63:D63"/>
    <mergeCell ref="F50:F51"/>
    <mergeCell ref="G50:G51"/>
    <mergeCell ref="J50:J51"/>
    <mergeCell ref="E41:F41"/>
    <mergeCell ref="C41:C42"/>
    <mergeCell ref="D33:E33"/>
    <mergeCell ref="D50:D51"/>
    <mergeCell ref="J23:J24"/>
    <mergeCell ref="C30:D30"/>
    <mergeCell ref="I23:I24"/>
    <mergeCell ref="H23:H24"/>
    <mergeCell ref="I50:I51"/>
    <mergeCell ref="C33:C34"/>
    <mergeCell ref="D95:D96"/>
    <mergeCell ref="C94:D94"/>
    <mergeCell ref="C87:D88"/>
    <mergeCell ref="C84:D84"/>
    <mergeCell ref="C107:D108"/>
    <mergeCell ref="C5:D5"/>
    <mergeCell ref="C6:D6"/>
    <mergeCell ref="C7:D7"/>
    <mergeCell ref="C8:D8"/>
    <mergeCell ref="E160:E161"/>
    <mergeCell ref="E153:E154"/>
    <mergeCell ref="C160:D161"/>
    <mergeCell ref="C159:D159"/>
    <mergeCell ref="E124:E125"/>
    <mergeCell ref="C149:D149"/>
    <mergeCell ref="E136:E137"/>
    <mergeCell ref="E107:E108"/>
    <mergeCell ref="E95:E96"/>
    <mergeCell ref="C142:D142"/>
    <mergeCell ref="C95:C96"/>
    <mergeCell ref="C152:D152"/>
    <mergeCell ref="F87:F88"/>
    <mergeCell ref="F143:F144"/>
    <mergeCell ref="E23:E24"/>
    <mergeCell ref="E50:E51"/>
    <mergeCell ref="C70:E70"/>
    <mergeCell ref="F124:F125"/>
    <mergeCell ref="E87:E88"/>
    <mergeCell ref="F71:F72"/>
    <mergeCell ref="F23:F24"/>
    <mergeCell ref="F136:F137"/>
    <mergeCell ref="C140:D140"/>
    <mergeCell ref="C135:D135"/>
    <mergeCell ref="C136:D137"/>
    <mergeCell ref="C124:C125"/>
    <mergeCell ref="D124:D125"/>
    <mergeCell ref="C71:D72"/>
  </mergeCells>
  <phoneticPr fontId="2" type="noConversion"/>
  <pageMargins left="0.7" right="0.7" top="0.75" bottom="0.75" header="0.3" footer="0.3"/>
  <pageSetup paperSize="9" orientation="portrait"/>
  <ignoredErrors>
    <ignoredError sqref="F90" formula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72"/>
  <sheetViews>
    <sheetView showGridLines="0" zoomScaleNormal="100" workbookViewId="0">
      <selection activeCell="M12" sqref="M12:P17"/>
    </sheetView>
  </sheetViews>
  <sheetFormatPr baseColWidth="10" defaultColWidth="11.44140625" defaultRowHeight="13.2" x14ac:dyDescent="0.25"/>
  <cols>
    <col min="1" max="1" width="7.33203125" style="2" customWidth="1"/>
    <col min="2" max="2" width="3" style="2" customWidth="1"/>
    <col min="3" max="3" width="8.44140625" style="2" customWidth="1"/>
    <col min="4" max="4" width="15.44140625" style="2" customWidth="1"/>
    <col min="5" max="5" width="13.6640625" style="2" bestFit="1" customWidth="1"/>
    <col min="6" max="6" width="14.5546875" style="2" bestFit="1" customWidth="1"/>
    <col min="7" max="7" width="19" style="2" customWidth="1"/>
    <col min="8" max="8" width="11.44140625" style="2" customWidth="1"/>
    <col min="9" max="9" width="6.44140625" style="2" customWidth="1"/>
    <col min="10" max="10" width="7.44140625" style="2" customWidth="1"/>
    <col min="11" max="11" width="3.6640625" style="2" customWidth="1"/>
    <col min="12" max="12" width="11.44140625" style="2" bestFit="1" customWidth="1"/>
    <col min="13" max="13" width="17.109375" style="2" customWidth="1"/>
    <col min="14" max="14" width="18.88671875" style="2" customWidth="1"/>
    <col min="15" max="15" width="18.33203125" style="2" customWidth="1"/>
    <col min="16" max="16" width="18.44140625" style="2" customWidth="1"/>
    <col min="17" max="16384" width="11.44140625" style="2"/>
  </cols>
  <sheetData>
    <row r="1" spans="1:16" x14ac:dyDescent="0.25">
      <c r="A1" s="3" t="s">
        <v>13</v>
      </c>
      <c r="B1" s="77">
        <v>25</v>
      </c>
      <c r="C1" s="3" t="s">
        <v>51</v>
      </c>
      <c r="D1" s="3"/>
      <c r="H1" s="3"/>
    </row>
    <row r="2" spans="1:16" x14ac:dyDescent="0.25">
      <c r="H2" s="3"/>
      <c r="I2" s="3"/>
      <c r="J2" s="3"/>
      <c r="K2" s="3"/>
      <c r="L2" s="3"/>
    </row>
    <row r="3" spans="1:16" x14ac:dyDescent="0.25">
      <c r="D3" s="329" t="s">
        <v>30</v>
      </c>
      <c r="E3" s="329"/>
      <c r="F3" s="44">
        <f>'COSTOS Y GASTOS'!E174*0.4</f>
        <v>36712.933700000001</v>
      </c>
    </row>
    <row r="4" spans="1:16" x14ac:dyDescent="0.25">
      <c r="D4" s="329" t="s">
        <v>31</v>
      </c>
      <c r="E4" s="329"/>
      <c r="F4" s="79">
        <v>60</v>
      </c>
      <c r="G4" s="2" t="s">
        <v>33</v>
      </c>
    </row>
    <row r="5" spans="1:16" x14ac:dyDescent="0.25">
      <c r="D5" s="329" t="s">
        <v>32</v>
      </c>
      <c r="E5" s="329"/>
      <c r="F5" s="76">
        <f>(NOMINAL(H5,12))/12</f>
        <v>1.2887744238787135E-2</v>
      </c>
      <c r="G5" s="2" t="s">
        <v>34</v>
      </c>
      <c r="H5" s="59">
        <v>0.1661</v>
      </c>
      <c r="I5" s="2" t="s">
        <v>79</v>
      </c>
    </row>
    <row r="6" spans="1:16" x14ac:dyDescent="0.25">
      <c r="D6" s="329" t="s">
        <v>35</v>
      </c>
      <c r="E6" s="329"/>
      <c r="F6" s="229">
        <f>-PMT(F5,F4,F3)</f>
        <v>882.39041281588879</v>
      </c>
      <c r="G6" s="2" t="s">
        <v>34</v>
      </c>
    </row>
    <row r="8" spans="1:16" x14ac:dyDescent="0.25">
      <c r="C8" s="3"/>
      <c r="D8" s="3"/>
      <c r="E8" s="3"/>
      <c r="F8" s="3"/>
      <c r="G8" s="3"/>
    </row>
    <row r="10" spans="1:16" x14ac:dyDescent="0.25">
      <c r="C10" s="196" t="s">
        <v>212</v>
      </c>
      <c r="D10" s="196" t="s">
        <v>213</v>
      </c>
      <c r="E10" s="196" t="s">
        <v>214</v>
      </c>
      <c r="F10" s="196" t="s">
        <v>215</v>
      </c>
      <c r="G10" s="196" t="s">
        <v>216</v>
      </c>
      <c r="J10" s="3" t="s">
        <v>13</v>
      </c>
      <c r="K10" s="77">
        <f>B1+1</f>
        <v>26</v>
      </c>
      <c r="L10" s="3" t="s">
        <v>52</v>
      </c>
    </row>
    <row r="11" spans="1:16" x14ac:dyDescent="0.25">
      <c r="C11" s="12">
        <v>0</v>
      </c>
      <c r="D11" s="22"/>
      <c r="E11" s="22"/>
      <c r="F11" s="22"/>
      <c r="G11" s="26">
        <f>F3</f>
        <v>36712.933700000001</v>
      </c>
      <c r="L11" s="196" t="s">
        <v>217</v>
      </c>
      <c r="M11" s="196" t="s">
        <v>218</v>
      </c>
      <c r="N11" s="196" t="s">
        <v>313</v>
      </c>
      <c r="O11" s="196" t="s">
        <v>219</v>
      </c>
      <c r="P11" s="196" t="s">
        <v>216</v>
      </c>
    </row>
    <row r="12" spans="1:16" x14ac:dyDescent="0.25">
      <c r="C12" s="12">
        <f>C11+1</f>
        <v>1</v>
      </c>
      <c r="D12" s="80">
        <f>F6</f>
        <v>882.39041281588879</v>
      </c>
      <c r="E12" s="26">
        <f>G11*$F$5</f>
        <v>473.1468997811491</v>
      </c>
      <c r="F12" s="26">
        <f>D12-E12</f>
        <v>409.24351303473969</v>
      </c>
      <c r="G12" s="26">
        <f>G11-F12</f>
        <v>36303.690186965265</v>
      </c>
      <c r="L12" s="12">
        <v>1</v>
      </c>
      <c r="M12" s="149">
        <f>SUM(D12:D23)</f>
        <v>10588.684953790662</v>
      </c>
      <c r="N12" s="149">
        <f>SUM(E12:E23)</f>
        <v>5314.2671615372292</v>
      </c>
      <c r="O12" s="149">
        <f>SUM(F12:F23)</f>
        <v>5274.4177922534354</v>
      </c>
      <c r="P12" s="149">
        <f>G23</f>
        <v>31438.515907746565</v>
      </c>
    </row>
    <row r="13" spans="1:16" x14ac:dyDescent="0.25">
      <c r="C13" s="12">
        <f t="shared" ref="C13:C71" si="0">C12+1</f>
        <v>2</v>
      </c>
      <c r="D13" s="80">
        <f>D12</f>
        <v>882.39041281588879</v>
      </c>
      <c r="E13" s="26">
        <f t="shared" ref="E13:E44" si="1">G12*$F$5</f>
        <v>467.87267405377463</v>
      </c>
      <c r="F13" s="26">
        <f t="shared" ref="F13:F44" si="2">D13-E13</f>
        <v>414.51773876211416</v>
      </c>
      <c r="G13" s="26">
        <f t="shared" ref="G13:G44" si="3">G12-F13</f>
        <v>35889.17244820315</v>
      </c>
      <c r="L13" s="12">
        <f>L12+1</f>
        <v>2</v>
      </c>
      <c r="M13" s="149">
        <f>M12</f>
        <v>10588.684953790662</v>
      </c>
      <c r="N13" s="149">
        <f>SUM(E24:E35)</f>
        <v>4438.18636624393</v>
      </c>
      <c r="O13" s="149">
        <f>M13-N13</f>
        <v>6150.4985875467319</v>
      </c>
      <c r="P13" s="149">
        <f>G35</f>
        <v>25288.017320199833</v>
      </c>
    </row>
    <row r="14" spans="1:16" x14ac:dyDescent="0.25">
      <c r="C14" s="12">
        <f t="shared" si="0"/>
        <v>3</v>
      </c>
      <c r="D14" s="80">
        <f t="shared" ref="D14:D71" si="4">D13</f>
        <v>882.39041281588879</v>
      </c>
      <c r="E14" s="26">
        <f t="shared" si="1"/>
        <v>462.53047545416814</v>
      </c>
      <c r="F14" s="26">
        <f t="shared" si="2"/>
        <v>419.85993736172065</v>
      </c>
      <c r="G14" s="26">
        <f t="shared" si="3"/>
        <v>35469.312510841432</v>
      </c>
      <c r="L14" s="12">
        <f>L13+1</f>
        <v>3</v>
      </c>
      <c r="M14" s="149">
        <f>M13</f>
        <v>10588.684953790662</v>
      </c>
      <c r="N14" s="149">
        <f>SUM(E36:E47)</f>
        <v>3416.5885508524125</v>
      </c>
      <c r="O14" s="149">
        <f>M14-N14</f>
        <v>7172.0964029382494</v>
      </c>
      <c r="P14" s="149">
        <f>+P13-O14</f>
        <v>18115.920917261585</v>
      </c>
    </row>
    <row r="15" spans="1:16" x14ac:dyDescent="0.25">
      <c r="C15" s="12">
        <f t="shared" si="0"/>
        <v>4</v>
      </c>
      <c r="D15" s="80">
        <f t="shared" si="4"/>
        <v>882.39041281588879</v>
      </c>
      <c r="E15" s="26">
        <f t="shared" si="1"/>
        <v>457.11942796533714</v>
      </c>
      <c r="F15" s="26">
        <f t="shared" si="2"/>
        <v>425.27098485055166</v>
      </c>
      <c r="G15" s="26">
        <f t="shared" si="3"/>
        <v>35044.041525990877</v>
      </c>
      <c r="L15" s="12">
        <f>L14+1</f>
        <v>4</v>
      </c>
      <c r="M15" s="149">
        <f t="shared" ref="M15:M16" si="5">M14</f>
        <v>10588.684953790662</v>
      </c>
      <c r="N15" s="149">
        <f>SUM(E48:E59)</f>
        <v>2225.3033383243619</v>
      </c>
      <c r="O15" s="149">
        <f>M15-N15</f>
        <v>8363.3816154663</v>
      </c>
      <c r="P15" s="149">
        <f>G59</f>
        <v>9752.5393017952701</v>
      </c>
    </row>
    <row r="16" spans="1:16" x14ac:dyDescent="0.25">
      <c r="C16" s="12">
        <f t="shared" si="0"/>
        <v>5</v>
      </c>
      <c r="D16" s="80">
        <f t="shared" si="4"/>
        <v>882.39041281588879</v>
      </c>
      <c r="E16" s="26">
        <f t="shared" si="1"/>
        <v>451.63864428040608</v>
      </c>
      <c r="F16" s="26">
        <f t="shared" si="2"/>
        <v>430.75176853548271</v>
      </c>
      <c r="G16" s="26">
        <f t="shared" si="3"/>
        <v>34613.289757455394</v>
      </c>
      <c r="L16" s="12">
        <f>L15+1</f>
        <v>5</v>
      </c>
      <c r="M16" s="149">
        <f t="shared" si="5"/>
        <v>10588.684953790662</v>
      </c>
      <c r="N16" s="149">
        <f>SUM(E60:E71)</f>
        <v>836.14565199540243</v>
      </c>
      <c r="O16" s="149">
        <f>M16-N16</f>
        <v>9752.5393017952592</v>
      </c>
      <c r="P16" s="149">
        <f>G71</f>
        <v>7.2759576141834259E-12</v>
      </c>
    </row>
    <row r="17" spans="3:16" x14ac:dyDescent="0.25">
      <c r="C17" s="12">
        <f t="shared" si="0"/>
        <v>6</v>
      </c>
      <c r="D17" s="80">
        <f t="shared" si="4"/>
        <v>882.39041281588879</v>
      </c>
      <c r="E17" s="26">
        <f t="shared" si="1"/>
        <v>446.08722565711554</v>
      </c>
      <c r="F17" s="26">
        <f t="shared" si="2"/>
        <v>436.30318715877326</v>
      </c>
      <c r="G17" s="26">
        <f t="shared" si="3"/>
        <v>34176.98657029662</v>
      </c>
      <c r="L17" s="217" t="s">
        <v>165</v>
      </c>
      <c r="M17" s="230">
        <f>SUM(M12:M16)</f>
        <v>52943.424768953308</v>
      </c>
      <c r="N17" s="230">
        <f>SUM(N12:N16)</f>
        <v>16230.491068953335</v>
      </c>
      <c r="O17" s="230">
        <f>SUM(O12:O16)</f>
        <v>36712.93369999998</v>
      </c>
      <c r="P17" s="231"/>
    </row>
    <row r="18" spans="3:16" x14ac:dyDescent="0.25">
      <c r="C18" s="12">
        <f t="shared" si="0"/>
        <v>7</v>
      </c>
      <c r="D18" s="80">
        <f t="shared" si="4"/>
        <v>882.39041281588879</v>
      </c>
      <c r="E18" s="26">
        <f t="shared" si="1"/>
        <v>440.46426177044555</v>
      </c>
      <c r="F18" s="26">
        <f t="shared" si="2"/>
        <v>441.92615104544325</v>
      </c>
      <c r="G18" s="26">
        <f t="shared" si="3"/>
        <v>33735.060419251175</v>
      </c>
    </row>
    <row r="19" spans="3:16" x14ac:dyDescent="0.25">
      <c r="C19" s="12">
        <f t="shared" si="0"/>
        <v>8</v>
      </c>
      <c r="D19" s="80">
        <f t="shared" si="4"/>
        <v>882.39041281588879</v>
      </c>
      <c r="E19" s="26">
        <f t="shared" si="1"/>
        <v>434.76883056334026</v>
      </c>
      <c r="F19" s="26">
        <f t="shared" si="2"/>
        <v>447.62158225254854</v>
      </c>
      <c r="G19" s="26">
        <f t="shared" si="3"/>
        <v>33287.438836998626</v>
      </c>
    </row>
    <row r="20" spans="3:16" x14ac:dyDescent="0.25">
      <c r="C20" s="12">
        <f t="shared" si="0"/>
        <v>9</v>
      </c>
      <c r="D20" s="80">
        <f t="shared" si="4"/>
        <v>882.39041281588879</v>
      </c>
      <c r="E20" s="26">
        <f t="shared" si="1"/>
        <v>428.9999980955082</v>
      </c>
      <c r="F20" s="26">
        <f t="shared" si="2"/>
        <v>453.39041472038059</v>
      </c>
      <c r="G20" s="26">
        <f t="shared" si="3"/>
        <v>32834.048422278247</v>
      </c>
    </row>
    <row r="21" spans="3:16" x14ac:dyDescent="0.25">
      <c r="C21" s="12">
        <f t="shared" si="0"/>
        <v>10</v>
      </c>
      <c r="D21" s="80">
        <f t="shared" si="4"/>
        <v>882.39041281588879</v>
      </c>
      <c r="E21" s="26">
        <f t="shared" si="1"/>
        <v>423.15681839027434</v>
      </c>
      <c r="F21" s="26">
        <f t="shared" si="2"/>
        <v>459.23359442561446</v>
      </c>
      <c r="G21" s="26">
        <f t="shared" si="3"/>
        <v>32374.814827852631</v>
      </c>
    </row>
    <row r="22" spans="3:16" x14ac:dyDescent="0.25">
      <c r="C22" s="12">
        <f t="shared" si="0"/>
        <v>11</v>
      </c>
      <c r="D22" s="80">
        <f t="shared" si="4"/>
        <v>882.39041281588879</v>
      </c>
      <c r="E22" s="26">
        <f t="shared" si="1"/>
        <v>417.23833327945806</v>
      </c>
      <c r="F22" s="26">
        <f t="shared" si="2"/>
        <v>465.15207953643073</v>
      </c>
      <c r="G22" s="26">
        <f t="shared" si="3"/>
        <v>31909.662748316201</v>
      </c>
      <c r="M22" s="2">
        <v>7317.15</v>
      </c>
    </row>
    <row r="23" spans="3:16" x14ac:dyDescent="0.25">
      <c r="C23" s="12">
        <f t="shared" si="0"/>
        <v>12</v>
      </c>
      <c r="D23" s="80">
        <f t="shared" si="4"/>
        <v>882.39041281588879</v>
      </c>
      <c r="E23" s="26">
        <f t="shared" si="1"/>
        <v>411.2435722462526</v>
      </c>
      <c r="F23" s="26">
        <f t="shared" si="2"/>
        <v>471.1468405696362</v>
      </c>
      <c r="G23" s="26">
        <f t="shared" si="3"/>
        <v>31438.515907746565</v>
      </c>
    </row>
    <row r="24" spans="3:16" x14ac:dyDescent="0.25">
      <c r="C24" s="12">
        <f t="shared" si="0"/>
        <v>13</v>
      </c>
      <c r="D24" s="80">
        <f t="shared" si="4"/>
        <v>882.39041281588879</v>
      </c>
      <c r="E24" s="26">
        <f t="shared" si="1"/>
        <v>405.17155226607849</v>
      </c>
      <c r="F24" s="26">
        <f t="shared" si="2"/>
        <v>477.2188605498103</v>
      </c>
      <c r="G24" s="26">
        <f t="shared" si="3"/>
        <v>30961.297047196756</v>
      </c>
      <c r="N24" s="81"/>
    </row>
    <row r="25" spans="3:16" x14ac:dyDescent="0.25">
      <c r="C25" s="12">
        <f t="shared" si="0"/>
        <v>14</v>
      </c>
      <c r="D25" s="80">
        <f t="shared" si="4"/>
        <v>882.39041281588879</v>
      </c>
      <c r="E25" s="26">
        <f t="shared" si="1"/>
        <v>399.02127764538716</v>
      </c>
      <c r="F25" s="26">
        <f t="shared" si="2"/>
        <v>483.36913517050164</v>
      </c>
      <c r="G25" s="26">
        <f t="shared" si="3"/>
        <v>30477.927912026254</v>
      </c>
    </row>
    <row r="26" spans="3:16" x14ac:dyDescent="0.25">
      <c r="C26" s="12">
        <f t="shared" si="0"/>
        <v>15</v>
      </c>
      <c r="D26" s="80">
        <f t="shared" si="4"/>
        <v>882.39041281588879</v>
      </c>
      <c r="E26" s="26">
        <f t="shared" si="1"/>
        <v>392.79173985838599</v>
      </c>
      <c r="F26" s="26">
        <f t="shared" si="2"/>
        <v>489.5986729575028</v>
      </c>
      <c r="G26" s="26">
        <f t="shared" si="3"/>
        <v>29988.329239068753</v>
      </c>
    </row>
    <row r="27" spans="3:16" x14ac:dyDescent="0.25">
      <c r="C27" s="12">
        <f t="shared" si="0"/>
        <v>16</v>
      </c>
      <c r="D27" s="80">
        <f t="shared" si="4"/>
        <v>882.39041281588879</v>
      </c>
      <c r="E27" s="26">
        <f t="shared" si="1"/>
        <v>386.48191738166014</v>
      </c>
      <c r="F27" s="26">
        <f t="shared" si="2"/>
        <v>495.90849543422866</v>
      </c>
      <c r="G27" s="26">
        <f t="shared" si="3"/>
        <v>29492.420743634524</v>
      </c>
    </row>
    <row r="28" spans="3:16" x14ac:dyDescent="0.25">
      <c r="C28" s="12">
        <f t="shared" si="0"/>
        <v>17</v>
      </c>
      <c r="D28" s="80">
        <f t="shared" si="4"/>
        <v>882.39041281588879</v>
      </c>
      <c r="E28" s="26">
        <f t="shared" si="1"/>
        <v>380.09077552666207</v>
      </c>
      <c r="F28" s="26">
        <f t="shared" si="2"/>
        <v>502.29963728922672</v>
      </c>
      <c r="G28" s="26">
        <f t="shared" si="3"/>
        <v>28990.121106345297</v>
      </c>
    </row>
    <row r="29" spans="3:16" x14ac:dyDescent="0.25">
      <c r="C29" s="12">
        <f t="shared" si="0"/>
        <v>18</v>
      </c>
      <c r="D29" s="80">
        <f t="shared" si="4"/>
        <v>882.39041281588879</v>
      </c>
      <c r="E29" s="26">
        <f t="shared" si="1"/>
        <v>373.61726627004293</v>
      </c>
      <c r="F29" s="26">
        <f t="shared" si="2"/>
        <v>508.77314654584586</v>
      </c>
      <c r="G29" s="26">
        <f t="shared" si="3"/>
        <v>28481.347959799452</v>
      </c>
    </row>
    <row r="30" spans="3:16" x14ac:dyDescent="0.25">
      <c r="C30" s="12">
        <f t="shared" si="0"/>
        <v>19</v>
      </c>
      <c r="D30" s="80">
        <f t="shared" si="4"/>
        <v>882.39041281588879</v>
      </c>
      <c r="E30" s="26">
        <f t="shared" si="1"/>
        <v>367.06032808179714</v>
      </c>
      <c r="F30" s="26">
        <f t="shared" si="2"/>
        <v>515.33008473409166</v>
      </c>
      <c r="G30" s="26">
        <f t="shared" si="3"/>
        <v>27966.017875065361</v>
      </c>
    </row>
    <row r="31" spans="3:16" x14ac:dyDescent="0.25">
      <c r="C31" s="12">
        <f t="shared" si="0"/>
        <v>20</v>
      </c>
      <c r="D31" s="80">
        <f t="shared" si="4"/>
        <v>882.39041281588879</v>
      </c>
      <c r="E31" s="26">
        <f t="shared" si="1"/>
        <v>360.41888575119168</v>
      </c>
      <c r="F31" s="26">
        <f t="shared" si="2"/>
        <v>521.97152706469706</v>
      </c>
      <c r="G31" s="26">
        <f t="shared" si="3"/>
        <v>27444.046348000666</v>
      </c>
    </row>
    <row r="32" spans="3:16" x14ac:dyDescent="0.25">
      <c r="C32" s="12">
        <f t="shared" si="0"/>
        <v>21</v>
      </c>
      <c r="D32" s="80">
        <f t="shared" si="4"/>
        <v>882.39041281588879</v>
      </c>
      <c r="E32" s="26">
        <f t="shared" si="1"/>
        <v>353.69185021045269</v>
      </c>
      <c r="F32" s="26">
        <f t="shared" si="2"/>
        <v>528.69856260543611</v>
      </c>
      <c r="G32" s="26">
        <f t="shared" si="3"/>
        <v>26915.347785395228</v>
      </c>
    </row>
    <row r="33" spans="3:7" x14ac:dyDescent="0.25">
      <c r="C33" s="12">
        <f t="shared" si="0"/>
        <v>22</v>
      </c>
      <c r="D33" s="80">
        <f t="shared" si="4"/>
        <v>882.39041281588879</v>
      </c>
      <c r="E33" s="26">
        <f t="shared" si="1"/>
        <v>346.87811835617941</v>
      </c>
      <c r="F33" s="26">
        <f t="shared" si="2"/>
        <v>535.51229445970944</v>
      </c>
      <c r="G33" s="26">
        <f t="shared" si="3"/>
        <v>26379.835490935518</v>
      </c>
    </row>
    <row r="34" spans="3:7" x14ac:dyDescent="0.25">
      <c r="C34" s="12">
        <f t="shared" si="0"/>
        <v>23</v>
      </c>
      <c r="D34" s="80">
        <f t="shared" si="4"/>
        <v>882.39041281588879</v>
      </c>
      <c r="E34" s="26">
        <f t="shared" si="1"/>
        <v>339.97657286845663</v>
      </c>
      <c r="F34" s="26">
        <f t="shared" si="2"/>
        <v>542.41383994743217</v>
      </c>
      <c r="G34" s="26">
        <f t="shared" si="3"/>
        <v>25837.421650988086</v>
      </c>
    </row>
    <row r="35" spans="3:7" x14ac:dyDescent="0.25">
      <c r="C35" s="12">
        <f t="shared" si="0"/>
        <v>24</v>
      </c>
      <c r="D35" s="80">
        <f t="shared" si="4"/>
        <v>882.39041281588879</v>
      </c>
      <c r="E35" s="26">
        <f t="shared" si="1"/>
        <v>332.98608202763569</v>
      </c>
      <c r="F35" s="26">
        <f t="shared" si="2"/>
        <v>549.40433078825311</v>
      </c>
      <c r="G35" s="26">
        <f t="shared" si="3"/>
        <v>25288.017320199833</v>
      </c>
    </row>
    <row r="36" spans="3:7" x14ac:dyDescent="0.25">
      <c r="C36" s="12">
        <f t="shared" si="0"/>
        <v>25</v>
      </c>
      <c r="D36" s="80">
        <f t="shared" si="4"/>
        <v>882.39041281588879</v>
      </c>
      <c r="E36" s="26">
        <f t="shared" si="1"/>
        <v>325.90549952875472</v>
      </c>
      <c r="F36" s="26">
        <f t="shared" si="2"/>
        <v>556.48491328713408</v>
      </c>
      <c r="G36" s="26">
        <f t="shared" si="3"/>
        <v>24731.532406912698</v>
      </c>
    </row>
    <row r="37" spans="3:7" x14ac:dyDescent="0.25">
      <c r="C37" s="12">
        <f t="shared" si="0"/>
        <v>26</v>
      </c>
      <c r="D37" s="80">
        <f t="shared" si="4"/>
        <v>882.39041281588879</v>
      </c>
      <c r="E37" s="26">
        <f t="shared" si="1"/>
        <v>318.73366429356645</v>
      </c>
      <c r="F37" s="26">
        <f t="shared" si="2"/>
        <v>563.65674852232235</v>
      </c>
      <c r="G37" s="26">
        <f t="shared" si="3"/>
        <v>24167.875658390374</v>
      </c>
    </row>
    <row r="38" spans="3:7" x14ac:dyDescent="0.25">
      <c r="C38" s="12">
        <f t="shared" si="0"/>
        <v>27</v>
      </c>
      <c r="D38" s="80">
        <f t="shared" si="4"/>
        <v>882.39041281588879</v>
      </c>
      <c r="E38" s="26">
        <f t="shared" si="1"/>
        <v>311.46940028014438</v>
      </c>
      <c r="F38" s="26">
        <f t="shared" si="2"/>
        <v>570.92101253574447</v>
      </c>
      <c r="G38" s="26">
        <f t="shared" si="3"/>
        <v>23596.954645854628</v>
      </c>
    </row>
    <row r="39" spans="3:7" x14ac:dyDescent="0.25">
      <c r="C39" s="12">
        <f t="shared" si="0"/>
        <v>28</v>
      </c>
      <c r="D39" s="80">
        <f t="shared" si="4"/>
        <v>882.39041281588879</v>
      </c>
      <c r="E39" s="26">
        <f t="shared" si="1"/>
        <v>304.11151629003433</v>
      </c>
      <c r="F39" s="26">
        <f t="shared" si="2"/>
        <v>578.27889652585441</v>
      </c>
      <c r="G39" s="26">
        <f t="shared" si="3"/>
        <v>23018.675749328773</v>
      </c>
    </row>
    <row r="40" spans="3:7" x14ac:dyDescent="0.25">
      <c r="C40" s="12">
        <f t="shared" si="0"/>
        <v>29</v>
      </c>
      <c r="D40" s="80">
        <f t="shared" si="4"/>
        <v>882.39041281588879</v>
      </c>
      <c r="E40" s="26">
        <f t="shared" si="1"/>
        <v>296.65880577292103</v>
      </c>
      <c r="F40" s="26">
        <f t="shared" si="2"/>
        <v>585.73160704296777</v>
      </c>
      <c r="G40" s="26">
        <f t="shared" si="3"/>
        <v>22432.944142285807</v>
      </c>
    </row>
    <row r="41" spans="3:7" x14ac:dyDescent="0.25">
      <c r="C41" s="12">
        <f t="shared" si="0"/>
        <v>30</v>
      </c>
      <c r="D41" s="80">
        <f t="shared" si="4"/>
        <v>882.39041281588879</v>
      </c>
      <c r="E41" s="26">
        <f t="shared" si="1"/>
        <v>289.11004662877752</v>
      </c>
      <c r="F41" s="26">
        <f t="shared" si="2"/>
        <v>593.28036618711121</v>
      </c>
      <c r="G41" s="26">
        <f t="shared" si="3"/>
        <v>21839.663776098696</v>
      </c>
    </row>
    <row r="42" spans="3:7" x14ac:dyDescent="0.25">
      <c r="C42" s="12">
        <f t="shared" si="0"/>
        <v>31</v>
      </c>
      <c r="D42" s="80">
        <f t="shared" si="4"/>
        <v>882.39041281588879</v>
      </c>
      <c r="E42" s="26">
        <f t="shared" si="1"/>
        <v>281.46400100746405</v>
      </c>
      <c r="F42" s="26">
        <f t="shared" si="2"/>
        <v>600.92641180842475</v>
      </c>
      <c r="G42" s="26">
        <f t="shared" si="3"/>
        <v>21238.737364290271</v>
      </c>
    </row>
    <row r="43" spans="3:7" x14ac:dyDescent="0.25">
      <c r="C43" s="12">
        <f t="shared" si="0"/>
        <v>32</v>
      </c>
      <c r="D43" s="80">
        <f t="shared" si="4"/>
        <v>882.39041281588879</v>
      </c>
      <c r="E43" s="26">
        <f t="shared" si="1"/>
        <v>273.71941510574499</v>
      </c>
      <c r="F43" s="26">
        <f t="shared" si="2"/>
        <v>608.67099771014387</v>
      </c>
      <c r="G43" s="26">
        <f t="shared" si="3"/>
        <v>20630.066366580126</v>
      </c>
    </row>
    <row r="44" spans="3:7" x14ac:dyDescent="0.25">
      <c r="C44" s="12">
        <f t="shared" si="0"/>
        <v>33</v>
      </c>
      <c r="D44" s="80">
        <f t="shared" si="4"/>
        <v>882.39041281588879</v>
      </c>
      <c r="E44" s="26">
        <f t="shared" si="1"/>
        <v>265.87501896168925</v>
      </c>
      <c r="F44" s="26">
        <f t="shared" si="2"/>
        <v>616.5153938541996</v>
      </c>
      <c r="G44" s="26">
        <f t="shared" si="3"/>
        <v>20013.550972725927</v>
      </c>
    </row>
    <row r="45" spans="3:7" x14ac:dyDescent="0.25">
      <c r="C45" s="12">
        <f t="shared" si="0"/>
        <v>34</v>
      </c>
      <c r="D45" s="80">
        <f t="shared" si="4"/>
        <v>882.39041281588879</v>
      </c>
      <c r="E45" s="26">
        <f t="shared" ref="E45:E71" si="6">G44*$F$5</f>
        <v>257.92952624642123</v>
      </c>
      <c r="F45" s="26">
        <f t="shared" ref="F45:F71" si="7">D45-E45</f>
        <v>624.46088656946756</v>
      </c>
      <c r="G45" s="26">
        <f t="shared" ref="G45:G71" si="8">G44-F45</f>
        <v>19389.090086156459</v>
      </c>
    </row>
    <row r="46" spans="3:7" x14ac:dyDescent="0.25">
      <c r="C46" s="12">
        <f t="shared" si="0"/>
        <v>35</v>
      </c>
      <c r="D46" s="80">
        <f t="shared" si="4"/>
        <v>882.39041281588879</v>
      </c>
      <c r="E46" s="26">
        <f t="shared" si="6"/>
        <v>249.88163405318767</v>
      </c>
      <c r="F46" s="26">
        <f t="shared" si="7"/>
        <v>632.50877876270113</v>
      </c>
      <c r="G46" s="26">
        <f t="shared" si="8"/>
        <v>18756.581307393757</v>
      </c>
    </row>
    <row r="47" spans="3:7" x14ac:dyDescent="0.25">
      <c r="C47" s="12">
        <f t="shared" si="0"/>
        <v>36</v>
      </c>
      <c r="D47" s="80">
        <f t="shared" si="4"/>
        <v>882.39041281588879</v>
      </c>
      <c r="E47" s="26">
        <f t="shared" si="6"/>
        <v>241.73002268370638</v>
      </c>
      <c r="F47" s="26">
        <f t="shared" si="7"/>
        <v>640.66039013218244</v>
      </c>
      <c r="G47" s="26">
        <f t="shared" si="8"/>
        <v>18115.920917261574</v>
      </c>
    </row>
    <row r="48" spans="3:7" x14ac:dyDescent="0.25">
      <c r="C48" s="12">
        <f t="shared" si="0"/>
        <v>37</v>
      </c>
      <c r="D48" s="80">
        <f t="shared" si="4"/>
        <v>882.39041281588879</v>
      </c>
      <c r="E48" s="26">
        <f t="shared" si="6"/>
        <v>233.47335543176121</v>
      </c>
      <c r="F48" s="26">
        <f t="shared" si="7"/>
        <v>648.91705738412759</v>
      </c>
      <c r="G48" s="26">
        <f t="shared" si="8"/>
        <v>17467.003859877444</v>
      </c>
    </row>
    <row r="49" spans="3:7" x14ac:dyDescent="0.25">
      <c r="C49" s="12">
        <f t="shared" si="0"/>
        <v>38</v>
      </c>
      <c r="D49" s="80">
        <f t="shared" si="4"/>
        <v>882.39041281588879</v>
      </c>
      <c r="E49" s="26">
        <f t="shared" si="6"/>
        <v>225.1102783640082</v>
      </c>
      <c r="F49" s="26">
        <f t="shared" si="7"/>
        <v>657.2801344518806</v>
      </c>
      <c r="G49" s="26">
        <f t="shared" si="8"/>
        <v>16809.723725425563</v>
      </c>
    </row>
    <row r="50" spans="3:7" x14ac:dyDescent="0.25">
      <c r="C50" s="12">
        <f t="shared" si="0"/>
        <v>39</v>
      </c>
      <c r="D50" s="80">
        <f t="shared" si="4"/>
        <v>882.39041281588879</v>
      </c>
      <c r="E50" s="26">
        <f t="shared" si="6"/>
        <v>216.63942009795673</v>
      </c>
      <c r="F50" s="26">
        <f t="shared" si="7"/>
        <v>665.75099271793204</v>
      </c>
      <c r="G50" s="26">
        <f t="shared" si="8"/>
        <v>16143.972732707631</v>
      </c>
    </row>
    <row r="51" spans="3:7" x14ac:dyDescent="0.25">
      <c r="C51" s="12">
        <f t="shared" si="0"/>
        <v>40</v>
      </c>
      <c r="D51" s="80">
        <f t="shared" si="4"/>
        <v>882.39041281588879</v>
      </c>
      <c r="E51" s="26">
        <f t="shared" si="6"/>
        <v>208.05939157708937</v>
      </c>
      <c r="F51" s="26">
        <f t="shared" si="7"/>
        <v>674.33102123879939</v>
      </c>
      <c r="G51" s="26">
        <f t="shared" si="8"/>
        <v>15469.641711468832</v>
      </c>
    </row>
    <row r="52" spans="3:7" x14ac:dyDescent="0.25">
      <c r="C52" s="12">
        <f t="shared" si="0"/>
        <v>41</v>
      </c>
      <c r="D52" s="80">
        <f t="shared" si="4"/>
        <v>882.39041281588879</v>
      </c>
      <c r="E52" s="26">
        <f t="shared" si="6"/>
        <v>199.3687858430836</v>
      </c>
      <c r="F52" s="26">
        <f t="shared" si="7"/>
        <v>683.02162697280517</v>
      </c>
      <c r="G52" s="26">
        <f t="shared" si="8"/>
        <v>14786.620084496028</v>
      </c>
    </row>
    <row r="53" spans="3:7" x14ac:dyDescent="0.25">
      <c r="C53" s="12">
        <f t="shared" si="0"/>
        <v>42</v>
      </c>
      <c r="D53" s="80">
        <f t="shared" si="4"/>
        <v>882.39041281588879</v>
      </c>
      <c r="E53" s="26">
        <f t="shared" si="6"/>
        <v>190.56617780509782</v>
      </c>
      <c r="F53" s="26">
        <f t="shared" si="7"/>
        <v>691.82423501079097</v>
      </c>
      <c r="G53" s="26">
        <f t="shared" si="8"/>
        <v>14094.795849485237</v>
      </c>
    </row>
    <row r="54" spans="3:7" x14ac:dyDescent="0.25">
      <c r="C54" s="12">
        <f t="shared" si="0"/>
        <v>43</v>
      </c>
      <c r="D54" s="80">
        <f t="shared" si="4"/>
        <v>882.39041281588879</v>
      </c>
      <c r="E54" s="26">
        <f t="shared" si="6"/>
        <v>181.65012400608418</v>
      </c>
      <c r="F54" s="26">
        <f t="shared" si="7"/>
        <v>700.74028880980461</v>
      </c>
      <c r="G54" s="26">
        <f t="shared" si="8"/>
        <v>13394.055560675433</v>
      </c>
    </row>
    <row r="55" spans="3:7" x14ac:dyDescent="0.25">
      <c r="C55" s="12">
        <f t="shared" si="0"/>
        <v>44</v>
      </c>
      <c r="D55" s="80">
        <f t="shared" si="4"/>
        <v>882.39041281588879</v>
      </c>
      <c r="E55" s="26">
        <f t="shared" si="6"/>
        <v>172.61916238608961</v>
      </c>
      <c r="F55" s="26">
        <f t="shared" si="7"/>
        <v>709.77125042979924</v>
      </c>
      <c r="G55" s="26">
        <f t="shared" si="8"/>
        <v>12684.284310245634</v>
      </c>
    </row>
    <row r="56" spans="3:7" x14ac:dyDescent="0.25">
      <c r="C56" s="12">
        <f t="shared" si="0"/>
        <v>45</v>
      </c>
      <c r="D56" s="80">
        <f t="shared" si="4"/>
        <v>882.39041281588879</v>
      </c>
      <c r="E56" s="26">
        <f t="shared" si="6"/>
        <v>163.47181204250623</v>
      </c>
      <c r="F56" s="26">
        <f t="shared" si="7"/>
        <v>718.91860077338254</v>
      </c>
      <c r="G56" s="26">
        <f t="shared" si="8"/>
        <v>11965.365709472251</v>
      </c>
    </row>
    <row r="57" spans="3:7" x14ac:dyDescent="0.25">
      <c r="C57" s="12">
        <f t="shared" si="0"/>
        <v>46</v>
      </c>
      <c r="D57" s="80">
        <f t="shared" si="4"/>
        <v>882.39041281588879</v>
      </c>
      <c r="E57" s="26">
        <f t="shared" si="6"/>
        <v>154.20657298723216</v>
      </c>
      <c r="F57" s="26">
        <f t="shared" si="7"/>
        <v>728.18383982865657</v>
      </c>
      <c r="G57" s="26">
        <f t="shared" si="8"/>
        <v>11237.181869643595</v>
      </c>
    </row>
    <row r="58" spans="3:7" x14ac:dyDescent="0.25">
      <c r="C58" s="12">
        <f t="shared" si="0"/>
        <v>47</v>
      </c>
      <c r="D58" s="80">
        <f t="shared" si="4"/>
        <v>882.39041281588879</v>
      </c>
      <c r="E58" s="26">
        <f t="shared" si="6"/>
        <v>144.8219259007025</v>
      </c>
      <c r="F58" s="26">
        <f t="shared" si="7"/>
        <v>737.56848691518633</v>
      </c>
      <c r="G58" s="26">
        <f t="shared" si="8"/>
        <v>10499.613382728408</v>
      </c>
    </row>
    <row r="59" spans="3:7" x14ac:dyDescent="0.25">
      <c r="C59" s="12">
        <f t="shared" si="0"/>
        <v>48</v>
      </c>
      <c r="D59" s="80">
        <f t="shared" si="4"/>
        <v>882.39041281588879</v>
      </c>
      <c r="E59" s="26">
        <f t="shared" si="6"/>
        <v>135.31633188275035</v>
      </c>
      <c r="F59" s="26">
        <f t="shared" si="7"/>
        <v>747.07408093313848</v>
      </c>
      <c r="G59" s="26">
        <f t="shared" si="8"/>
        <v>9752.5393017952701</v>
      </c>
    </row>
    <row r="60" spans="3:7" x14ac:dyDescent="0.25">
      <c r="C60" s="12">
        <f t="shared" si="0"/>
        <v>49</v>
      </c>
      <c r="D60" s="80">
        <f t="shared" si="4"/>
        <v>882.39041281588879</v>
      </c>
      <c r="E60" s="26">
        <f t="shared" si="6"/>
        <v>125.6882322002571</v>
      </c>
      <c r="F60" s="26">
        <f t="shared" si="7"/>
        <v>756.70218061563173</v>
      </c>
      <c r="G60" s="26">
        <f t="shared" si="8"/>
        <v>8995.8371211796384</v>
      </c>
    </row>
    <row r="61" spans="3:7" x14ac:dyDescent="0.25">
      <c r="C61" s="12">
        <f t="shared" si="0"/>
        <v>50</v>
      </c>
      <c r="D61" s="80">
        <f t="shared" si="4"/>
        <v>882.39041281588879</v>
      </c>
      <c r="E61" s="26">
        <f t="shared" si="6"/>
        <v>115.93604803155034</v>
      </c>
      <c r="F61" s="26">
        <f t="shared" si="7"/>
        <v>766.4543647843384</v>
      </c>
      <c r="G61" s="26">
        <f t="shared" si="8"/>
        <v>8229.3827563953</v>
      </c>
    </row>
    <row r="62" spans="3:7" x14ac:dyDescent="0.25">
      <c r="C62" s="12">
        <f t="shared" si="0"/>
        <v>51</v>
      </c>
      <c r="D62" s="80">
        <f t="shared" si="4"/>
        <v>882.39041281588879</v>
      </c>
      <c r="E62" s="26">
        <f t="shared" si="6"/>
        <v>106.05818020750772</v>
      </c>
      <c r="F62" s="26">
        <f t="shared" si="7"/>
        <v>776.3322326083811</v>
      </c>
      <c r="G62" s="26">
        <f t="shared" si="8"/>
        <v>7453.0505237869193</v>
      </c>
    </row>
    <row r="63" spans="3:7" x14ac:dyDescent="0.25">
      <c r="C63" s="12">
        <f t="shared" si="0"/>
        <v>52</v>
      </c>
      <c r="D63" s="80">
        <f t="shared" si="4"/>
        <v>882.39041281588879</v>
      </c>
      <c r="E63" s="26">
        <f t="shared" si="6"/>
        <v>96.053008949324308</v>
      </c>
      <c r="F63" s="26">
        <f t="shared" si="7"/>
        <v>786.3374038665645</v>
      </c>
      <c r="G63" s="26">
        <f t="shared" si="8"/>
        <v>6666.713119920355</v>
      </c>
    </row>
    <row r="64" spans="3:7" x14ac:dyDescent="0.25">
      <c r="C64" s="12">
        <f t="shared" si="0"/>
        <v>53</v>
      </c>
      <c r="D64" s="80">
        <f t="shared" si="4"/>
        <v>882.39041281588879</v>
      </c>
      <c r="E64" s="26">
        <f t="shared" si="6"/>
        <v>85.91889360290017</v>
      </c>
      <c r="F64" s="26">
        <f t="shared" si="7"/>
        <v>796.4715192129886</v>
      </c>
      <c r="G64" s="26">
        <f t="shared" si="8"/>
        <v>5870.2416007073662</v>
      </c>
    </row>
    <row r="65" spans="3:7" x14ac:dyDescent="0.25">
      <c r="C65" s="12">
        <f t="shared" si="0"/>
        <v>54</v>
      </c>
      <c r="D65" s="80">
        <f t="shared" si="4"/>
        <v>882.39041281588879</v>
      </c>
      <c r="E65" s="26">
        <f t="shared" si="6"/>
        <v>75.654172369804925</v>
      </c>
      <c r="F65" s="26">
        <f t="shared" si="7"/>
        <v>806.73624044608391</v>
      </c>
      <c r="G65" s="26">
        <f t="shared" si="8"/>
        <v>5063.5053602612825</v>
      </c>
    </row>
    <row r="66" spans="3:7" x14ac:dyDescent="0.25">
      <c r="C66" s="12">
        <f t="shared" si="0"/>
        <v>55</v>
      </c>
      <c r="D66" s="80">
        <f t="shared" si="4"/>
        <v>882.39041281588879</v>
      </c>
      <c r="E66" s="26">
        <f t="shared" si="6"/>
        <v>65.257162034775121</v>
      </c>
      <c r="F66" s="26">
        <f t="shared" si="7"/>
        <v>817.1332507811137</v>
      </c>
      <c r="G66" s="26">
        <f t="shared" si="8"/>
        <v>4246.3721094801685</v>
      </c>
    </row>
    <row r="67" spans="3:7" x14ac:dyDescent="0.25">
      <c r="C67" s="12">
        <f t="shared" si="0"/>
        <v>56</v>
      </c>
      <c r="D67" s="80">
        <f t="shared" si="4"/>
        <v>882.39041281588879</v>
      </c>
      <c r="E67" s="26">
        <f t="shared" si="6"/>
        <v>54.72615768969942</v>
      </c>
      <c r="F67" s="26">
        <f t="shared" si="7"/>
        <v>827.66425512618935</v>
      </c>
      <c r="G67" s="26">
        <f t="shared" si="8"/>
        <v>3418.7078543539792</v>
      </c>
    </row>
    <row r="68" spans="3:7" x14ac:dyDescent="0.25">
      <c r="C68" s="12">
        <f t="shared" si="0"/>
        <v>57</v>
      </c>
      <c r="D68" s="80">
        <f t="shared" si="4"/>
        <v>882.39041281588879</v>
      </c>
      <c r="E68" s="26">
        <f t="shared" si="6"/>
        <v>44.059432454046828</v>
      </c>
      <c r="F68" s="26">
        <f t="shared" si="7"/>
        <v>838.33098036184197</v>
      </c>
      <c r="G68" s="26">
        <f t="shared" si="8"/>
        <v>2580.376873992137</v>
      </c>
    </row>
    <row r="69" spans="3:7" x14ac:dyDescent="0.25">
      <c r="C69" s="12">
        <f t="shared" si="0"/>
        <v>58</v>
      </c>
      <c r="D69" s="80">
        <f t="shared" si="4"/>
        <v>882.39041281588879</v>
      </c>
      <c r="E69" s="26">
        <f t="shared" si="6"/>
        <v>33.25523719169172</v>
      </c>
      <c r="F69" s="26">
        <f t="shared" si="7"/>
        <v>849.13517562419702</v>
      </c>
      <c r="G69" s="26">
        <f t="shared" si="8"/>
        <v>1731.24169836794</v>
      </c>
    </row>
    <row r="70" spans="3:7" x14ac:dyDescent="0.25">
      <c r="C70" s="12">
        <f t="shared" si="0"/>
        <v>59</v>
      </c>
      <c r="D70" s="80">
        <f t="shared" si="4"/>
        <v>882.39041281588879</v>
      </c>
      <c r="E70" s="26">
        <f t="shared" si="6"/>
        <v>22.311800224089474</v>
      </c>
      <c r="F70" s="26">
        <f t="shared" si="7"/>
        <v>860.07861259179936</v>
      </c>
      <c r="G70" s="26">
        <f t="shared" si="8"/>
        <v>871.16308577614063</v>
      </c>
    </row>
    <row r="71" spans="3:7" x14ac:dyDescent="0.25">
      <c r="C71" s="12">
        <f t="shared" si="0"/>
        <v>60</v>
      </c>
      <c r="D71" s="80">
        <f t="shared" si="4"/>
        <v>882.39041281588879</v>
      </c>
      <c r="E71" s="26">
        <f t="shared" si="6"/>
        <v>11.22732703975548</v>
      </c>
      <c r="F71" s="26">
        <f t="shared" si="7"/>
        <v>871.16308577613336</v>
      </c>
      <c r="G71" s="26">
        <f t="shared" si="8"/>
        <v>7.2759576141834259E-12</v>
      </c>
    </row>
    <row r="72" spans="3:7" x14ac:dyDescent="0.25">
      <c r="D72" s="181"/>
      <c r="G72" s="180"/>
    </row>
  </sheetData>
  <mergeCells count="4">
    <mergeCell ref="D3:E3"/>
    <mergeCell ref="D4:E4"/>
    <mergeCell ref="D5:E5"/>
    <mergeCell ref="D6:E6"/>
  </mergeCells>
  <pageMargins left="0.7" right="0.7" top="0.75" bottom="0.75" header="0.3" footer="0.3"/>
  <ignoredErrors>
    <ignoredError sqref="N15 P15" evalError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7"/>
  <sheetViews>
    <sheetView showGridLines="0" topLeftCell="A7" zoomScale="85" zoomScaleNormal="85" workbookViewId="0">
      <selection activeCell="I25" sqref="I25"/>
    </sheetView>
  </sheetViews>
  <sheetFormatPr baseColWidth="10" defaultColWidth="11.44140625" defaultRowHeight="13.2" x14ac:dyDescent="0.25"/>
  <cols>
    <col min="1" max="1" width="8" style="2" customWidth="1"/>
    <col min="2" max="2" width="3.33203125" style="2" bestFit="1" customWidth="1"/>
    <col min="3" max="3" width="32" style="2" customWidth="1"/>
    <col min="4" max="4" width="14.6640625" style="2" bestFit="1" customWidth="1"/>
    <col min="5" max="5" width="14.88671875" style="2" customWidth="1"/>
    <col min="6" max="6" width="21.44140625" style="2" customWidth="1"/>
    <col min="7" max="7" width="18.33203125" style="2" customWidth="1"/>
    <col min="8" max="8" width="16.109375" style="2" customWidth="1"/>
    <col min="9" max="9" width="21.109375" style="2" customWidth="1"/>
    <col min="10" max="10" width="13.88671875" style="2" customWidth="1"/>
    <col min="11" max="11" width="16.6640625" style="2" customWidth="1"/>
    <col min="12" max="12" width="11.44140625" style="2"/>
    <col min="13" max="13" width="17.109375" style="2" bestFit="1" customWidth="1"/>
    <col min="14" max="16384" width="11.44140625" style="2"/>
  </cols>
  <sheetData>
    <row r="1" spans="1:7" x14ac:dyDescent="0.25">
      <c r="F1" s="34"/>
    </row>
    <row r="2" spans="1:7" x14ac:dyDescent="0.25">
      <c r="C2" s="2" t="s">
        <v>132</v>
      </c>
      <c r="F2" s="32">
        <f>'COSTOS Y GASTOS'!D66</f>
        <v>999.59999999999991</v>
      </c>
    </row>
    <row r="4" spans="1:7" x14ac:dyDescent="0.25">
      <c r="A4" s="3" t="s">
        <v>13</v>
      </c>
      <c r="B4" s="77">
        <v>27</v>
      </c>
      <c r="C4" s="77" t="s">
        <v>220</v>
      </c>
      <c r="D4" s="77"/>
    </row>
    <row r="6" spans="1:7" x14ac:dyDescent="0.25">
      <c r="C6" s="301" t="s">
        <v>220</v>
      </c>
      <c r="D6" s="310"/>
      <c r="E6" s="310"/>
      <c r="F6" s="298" t="s">
        <v>202</v>
      </c>
    </row>
    <row r="7" spans="1:7" x14ac:dyDescent="0.25">
      <c r="C7" s="311"/>
      <c r="D7" s="312"/>
      <c r="E7" s="312"/>
      <c r="F7" s="300" t="s">
        <v>27</v>
      </c>
      <c r="G7" s="82"/>
    </row>
    <row r="8" spans="1:7" x14ac:dyDescent="0.25">
      <c r="C8" s="83" t="s">
        <v>226</v>
      </c>
      <c r="D8" s="84"/>
      <c r="E8" s="85" t="s">
        <v>109</v>
      </c>
      <c r="F8" s="86">
        <f>'COSTOS Y GASTOS'!F89</f>
        <v>67522.98</v>
      </c>
    </row>
    <row r="9" spans="1:7" x14ac:dyDescent="0.25">
      <c r="C9" s="6" t="s">
        <v>121</v>
      </c>
      <c r="D9" s="7"/>
      <c r="E9" s="87" t="s">
        <v>102</v>
      </c>
      <c r="F9" s="5">
        <f>SUM(D10:D15)</f>
        <v>26430</v>
      </c>
    </row>
    <row r="10" spans="1:7" x14ac:dyDescent="0.25">
      <c r="C10" s="6" t="s">
        <v>56</v>
      </c>
      <c r="D10" s="88">
        <f>('COSTOS Y GASTOS'!F81)</f>
        <v>6030</v>
      </c>
      <c r="E10" s="20"/>
      <c r="F10" s="5"/>
    </row>
    <row r="11" spans="1:7" x14ac:dyDescent="0.25">
      <c r="C11" s="89" t="s">
        <v>57</v>
      </c>
      <c r="D11" s="88">
        <f>('COSTOS Y GASTOS'!F80)*0.2</f>
        <v>120</v>
      </c>
      <c r="E11" s="52"/>
      <c r="F11" s="90"/>
    </row>
    <row r="12" spans="1:7" x14ac:dyDescent="0.25">
      <c r="C12" s="6" t="s">
        <v>59</v>
      </c>
      <c r="D12" s="88">
        <f>'COSTOS Y GASTOS'!F77+'COSTOS Y GASTOS'!F78+'COSTOS Y GASTOS'!F76+'COSTOS Y GASTOS'!F75+'COSTOS Y GASTOS'!F79</f>
        <v>5430</v>
      </c>
      <c r="E12" s="20"/>
      <c r="F12" s="5"/>
    </row>
    <row r="13" spans="1:7" x14ac:dyDescent="0.25">
      <c r="C13" s="89" t="s">
        <v>60</v>
      </c>
      <c r="D13" s="88">
        <f>'COSTOS Y GASTOS'!F73</f>
        <v>0</v>
      </c>
      <c r="E13" s="52"/>
      <c r="F13" s="90"/>
    </row>
    <row r="14" spans="1:7" x14ac:dyDescent="0.25">
      <c r="C14" s="6" t="s">
        <v>61</v>
      </c>
      <c r="D14" s="88">
        <f>'COSTOS Y GASTOS'!F74</f>
        <v>2850</v>
      </c>
      <c r="E14" s="20"/>
      <c r="F14" s="5"/>
    </row>
    <row r="15" spans="1:7" x14ac:dyDescent="0.25">
      <c r="C15" s="6" t="s">
        <v>58</v>
      </c>
      <c r="D15" s="88">
        <f>'COSTOS Y GASTOS'!F83</f>
        <v>12000</v>
      </c>
      <c r="E15" s="20"/>
      <c r="F15" s="5"/>
    </row>
    <row r="16" spans="1:7" x14ac:dyDescent="0.25">
      <c r="C16" s="91" t="s">
        <v>131</v>
      </c>
      <c r="D16" s="92"/>
      <c r="E16" s="87" t="s">
        <v>119</v>
      </c>
      <c r="F16" s="93">
        <f>'COSTOS Y GASTOS'!F149</f>
        <v>448744.3899999999</v>
      </c>
    </row>
    <row r="17" spans="1:8" x14ac:dyDescent="0.25">
      <c r="C17" s="91"/>
      <c r="D17" s="94"/>
      <c r="E17" s="40"/>
      <c r="F17" s="93"/>
    </row>
    <row r="18" spans="1:8" x14ac:dyDescent="0.25">
      <c r="C18" s="315" t="s">
        <v>165</v>
      </c>
      <c r="D18" s="316"/>
      <c r="E18" s="316"/>
      <c r="F18" s="232">
        <f>SUM(F8:F17)</f>
        <v>542697.36999999988</v>
      </c>
    </row>
    <row r="19" spans="1:8" x14ac:dyDescent="0.25">
      <c r="H19" s="33"/>
    </row>
    <row r="20" spans="1:8" x14ac:dyDescent="0.25">
      <c r="A20" s="3" t="s">
        <v>13</v>
      </c>
      <c r="B20" s="77">
        <v>28</v>
      </c>
      <c r="C20" s="77" t="s">
        <v>221</v>
      </c>
      <c r="D20" s="184" t="s">
        <v>326</v>
      </c>
    </row>
    <row r="21" spans="1:8" x14ac:dyDescent="0.25">
      <c r="A21" s="3"/>
      <c r="B21" s="77"/>
      <c r="C21" s="77"/>
      <c r="D21" s="77"/>
    </row>
    <row r="22" spans="1:8" x14ac:dyDescent="0.25">
      <c r="C22" s="301" t="s">
        <v>221</v>
      </c>
      <c r="D22" s="310"/>
      <c r="E22" s="310"/>
      <c r="F22" s="301" t="s">
        <v>202</v>
      </c>
    </row>
    <row r="23" spans="1:8" x14ac:dyDescent="0.25">
      <c r="C23" s="311"/>
      <c r="D23" s="312"/>
      <c r="E23" s="312"/>
      <c r="F23" s="302" t="s">
        <v>27</v>
      </c>
    </row>
    <row r="24" spans="1:8" x14ac:dyDescent="0.25">
      <c r="C24" s="6" t="s">
        <v>410</v>
      </c>
      <c r="D24" s="7"/>
      <c r="E24" s="85" t="s">
        <v>99</v>
      </c>
      <c r="F24" s="5">
        <f>'COSTOS Y GASTOS'!F90</f>
        <v>1226395.5</v>
      </c>
    </row>
    <row r="25" spans="1:8" x14ac:dyDescent="0.25">
      <c r="C25" s="6" t="s">
        <v>225</v>
      </c>
      <c r="D25" s="7"/>
      <c r="E25" s="85" t="s">
        <v>102</v>
      </c>
      <c r="F25" s="5">
        <f>D27</f>
        <v>600</v>
      </c>
    </row>
    <row r="26" spans="1:8" x14ac:dyDescent="0.25">
      <c r="C26" s="6"/>
      <c r="D26" s="162"/>
      <c r="E26" s="85"/>
      <c r="F26" s="5"/>
    </row>
    <row r="27" spans="1:8" x14ac:dyDescent="0.25">
      <c r="C27" s="67" t="s">
        <v>39</v>
      </c>
      <c r="D27" s="88">
        <f>('COSTOS Y GASTOS'!F80)</f>
        <v>600</v>
      </c>
      <c r="E27" s="20"/>
      <c r="F27" s="5"/>
    </row>
    <row r="28" spans="1:8" x14ac:dyDescent="0.25">
      <c r="C28" s="317" t="s">
        <v>164</v>
      </c>
      <c r="D28" s="318"/>
      <c r="E28" s="318"/>
      <c r="F28" s="197">
        <f>SUM(F24:F27)-D27</f>
        <v>1226395.5</v>
      </c>
    </row>
    <row r="30" spans="1:8" x14ac:dyDescent="0.25">
      <c r="A30" s="3" t="s">
        <v>13</v>
      </c>
      <c r="B30" s="77">
        <v>29</v>
      </c>
      <c r="C30" s="77" t="s">
        <v>325</v>
      </c>
    </row>
    <row r="31" spans="1:8" x14ac:dyDescent="0.25">
      <c r="A31" s="3"/>
      <c r="B31" s="77"/>
      <c r="C31" s="77"/>
    </row>
    <row r="32" spans="1:8" ht="12.75" customHeight="1" x14ac:dyDescent="0.25">
      <c r="C32" s="301" t="s">
        <v>222</v>
      </c>
      <c r="D32" s="310"/>
      <c r="E32" s="310"/>
      <c r="F32" s="301" t="s">
        <v>202</v>
      </c>
      <c r="G32" s="330" t="s">
        <v>196</v>
      </c>
    </row>
    <row r="33" spans="3:8" x14ac:dyDescent="0.25">
      <c r="C33" s="311"/>
      <c r="D33" s="312"/>
      <c r="E33" s="312"/>
      <c r="F33" s="302" t="s">
        <v>27</v>
      </c>
      <c r="G33" s="330"/>
    </row>
    <row r="34" spans="3:8" x14ac:dyDescent="0.25">
      <c r="C34" s="6" t="s">
        <v>223</v>
      </c>
      <c r="D34" s="7"/>
      <c r="E34" s="85" t="s">
        <v>116</v>
      </c>
      <c r="F34" s="5">
        <f>F18</f>
        <v>542697.36999999988</v>
      </c>
      <c r="G34" s="5">
        <f>F34/$F$2</f>
        <v>542.91453581432563</v>
      </c>
    </row>
    <row r="35" spans="3:8" x14ac:dyDescent="0.25">
      <c r="C35" s="6" t="s">
        <v>224</v>
      </c>
      <c r="D35" s="7"/>
      <c r="E35" s="85" t="s">
        <v>124</v>
      </c>
      <c r="F35" s="5">
        <f>F28</f>
        <v>1226395.5</v>
      </c>
      <c r="G35" s="5">
        <f>F35/$F$2</f>
        <v>1226.8862545018007</v>
      </c>
    </row>
    <row r="36" spans="3:8" hidden="1" x14ac:dyDescent="0.25">
      <c r="C36" s="6"/>
      <c r="D36" s="7"/>
      <c r="E36" s="20"/>
      <c r="F36" s="5"/>
      <c r="G36" s="5">
        <f>F36/$F$2</f>
        <v>0</v>
      </c>
    </row>
    <row r="37" spans="3:8" x14ac:dyDescent="0.25">
      <c r="C37" s="317" t="s">
        <v>164</v>
      </c>
      <c r="D37" s="318"/>
      <c r="E37" s="318"/>
      <c r="F37" s="197">
        <f>SUM(F34:F36)</f>
        <v>1769092.8699999999</v>
      </c>
      <c r="G37" s="156">
        <f>F37/$F$2</f>
        <v>1769.8007903161265</v>
      </c>
      <c r="H37" s="168" t="s">
        <v>335</v>
      </c>
    </row>
  </sheetData>
  <mergeCells count="10">
    <mergeCell ref="C32:E33"/>
    <mergeCell ref="F32:F33"/>
    <mergeCell ref="C37:E37"/>
    <mergeCell ref="G32:G33"/>
    <mergeCell ref="C6:E7"/>
    <mergeCell ref="F6:F7"/>
    <mergeCell ref="C18:E18"/>
    <mergeCell ref="C22:E23"/>
    <mergeCell ref="F22:F23"/>
    <mergeCell ref="C28:E28"/>
  </mergeCells>
  <pageMargins left="0.7" right="0.7" top="0.75" bottom="0.75" header="0.3" footer="0.3"/>
  <pageSetup paperSize="5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F0A1-6864-4BDF-A840-226183CD4331}">
  <sheetPr>
    <tabColor theme="0"/>
  </sheetPr>
  <dimension ref="A1:N21"/>
  <sheetViews>
    <sheetView zoomScaleNormal="100" workbookViewId="0">
      <selection activeCell="C24" sqref="C24"/>
    </sheetView>
  </sheetViews>
  <sheetFormatPr baseColWidth="10" defaultColWidth="11.44140625" defaultRowHeight="13.2" x14ac:dyDescent="0.25"/>
  <cols>
    <col min="1" max="1" width="34.44140625" style="157" bestFit="1" customWidth="1"/>
    <col min="2" max="4" width="10.109375" style="157" bestFit="1" customWidth="1"/>
    <col min="5" max="5" width="11.33203125" style="157" bestFit="1" customWidth="1"/>
    <col min="6" max="6" width="8.44140625" style="157" bestFit="1" customWidth="1"/>
    <col min="7" max="7" width="9.44140625" style="157" bestFit="1" customWidth="1"/>
    <col min="8" max="8" width="10.5546875" style="157" bestFit="1" customWidth="1"/>
    <col min="9" max="9" width="11.6640625" style="157" bestFit="1" customWidth="1"/>
    <col min="10" max="10" width="7.109375" style="157" bestFit="1" customWidth="1"/>
    <col min="11" max="12" width="8.44140625" style="157" bestFit="1" customWidth="1"/>
    <col min="13" max="13" width="8.33203125" style="157" bestFit="1" customWidth="1"/>
    <col min="14" max="14" width="16.44140625" style="157" bestFit="1" customWidth="1"/>
    <col min="15" max="16384" width="11.44140625" style="157"/>
  </cols>
  <sheetData>
    <row r="1" spans="1:14" s="158" customFormat="1" ht="15.6" x14ac:dyDescent="0.3">
      <c r="A1" s="331" t="s">
        <v>317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</row>
    <row r="2" spans="1:14" s="170" customFormat="1" ht="15.6" x14ac:dyDescent="0.25">
      <c r="A2" s="226" t="s">
        <v>318</v>
      </c>
      <c r="B2" s="226">
        <v>1</v>
      </c>
      <c r="C2" s="226">
        <v>2</v>
      </c>
      <c r="D2" s="226">
        <v>3</v>
      </c>
      <c r="E2" s="226">
        <v>4</v>
      </c>
      <c r="F2" s="226">
        <v>5</v>
      </c>
      <c r="G2" s="226">
        <v>6</v>
      </c>
      <c r="H2" s="226">
        <v>7</v>
      </c>
      <c r="I2" s="226">
        <v>8</v>
      </c>
      <c r="J2" s="226">
        <v>9</v>
      </c>
      <c r="K2" s="226">
        <v>10</v>
      </c>
      <c r="L2" s="226">
        <v>11</v>
      </c>
      <c r="M2" s="226">
        <v>12</v>
      </c>
    </row>
    <row r="3" spans="1:14" s="158" customFormat="1" ht="15.6" x14ac:dyDescent="0.3">
      <c r="A3" s="159" t="s">
        <v>319</v>
      </c>
      <c r="B3" s="161">
        <v>0.2</v>
      </c>
      <c r="C3" s="161">
        <v>0.3</v>
      </c>
      <c r="D3" s="161">
        <v>0.4</v>
      </c>
      <c r="E3" s="161">
        <v>0.5</v>
      </c>
      <c r="F3" s="161">
        <v>0.6</v>
      </c>
      <c r="G3" s="161">
        <v>0.7</v>
      </c>
      <c r="H3" s="161">
        <v>0.8</v>
      </c>
      <c r="I3" s="161">
        <v>0.9</v>
      </c>
      <c r="J3" s="161">
        <v>1</v>
      </c>
      <c r="K3" s="161">
        <v>1</v>
      </c>
      <c r="L3" s="161">
        <v>1</v>
      </c>
      <c r="M3" s="161">
        <v>1</v>
      </c>
      <c r="N3" s="185" t="s">
        <v>339</v>
      </c>
    </row>
    <row r="4" spans="1:14" s="158" customFormat="1" ht="15.6" x14ac:dyDescent="0.3">
      <c r="A4" s="171" t="s">
        <v>371</v>
      </c>
      <c r="B4" s="160">
        <v>17</v>
      </c>
      <c r="C4" s="160">
        <v>25</v>
      </c>
      <c r="D4" s="160">
        <v>33</v>
      </c>
      <c r="E4" s="160">
        <v>42</v>
      </c>
      <c r="F4" s="160">
        <v>50</v>
      </c>
      <c r="G4" s="160">
        <v>58</v>
      </c>
      <c r="H4" s="160">
        <v>67</v>
      </c>
      <c r="I4" s="160">
        <v>75</v>
      </c>
      <c r="J4" s="160">
        <v>83</v>
      </c>
      <c r="K4" s="160">
        <v>83</v>
      </c>
      <c r="L4" s="160">
        <v>83</v>
      </c>
      <c r="M4" s="160">
        <v>83</v>
      </c>
      <c r="N4" s="186">
        <f>+AVERAGE(B4:M4)</f>
        <v>58.25</v>
      </c>
    </row>
    <row r="5" spans="1:14" ht="12.75" customHeight="1" x14ac:dyDescent="0.25">
      <c r="B5" s="183"/>
      <c r="K5" s="332" t="s">
        <v>372</v>
      </c>
      <c r="L5" s="332"/>
      <c r="M5" s="334">
        <f>+SUM(B4:M4)</f>
        <v>699</v>
      </c>
    </row>
    <row r="6" spans="1:14" x14ac:dyDescent="0.25">
      <c r="K6" s="333"/>
      <c r="L6" s="333"/>
      <c r="M6" s="335"/>
    </row>
    <row r="7" spans="1:14" ht="15.6" x14ac:dyDescent="0.3">
      <c r="A7" s="336" t="s">
        <v>332</v>
      </c>
      <c r="B7" s="336"/>
      <c r="C7" s="336"/>
      <c r="D7" s="336"/>
      <c r="E7" s="336"/>
      <c r="F7" s="336"/>
      <c r="K7" s="333"/>
      <c r="L7" s="333"/>
      <c r="M7" s="335"/>
    </row>
    <row r="8" spans="1:14" ht="15.6" x14ac:dyDescent="0.25">
      <c r="A8" s="226"/>
      <c r="B8" s="226" t="s">
        <v>7</v>
      </c>
      <c r="C8" s="226" t="s">
        <v>8</v>
      </c>
      <c r="D8" s="226" t="s">
        <v>144</v>
      </c>
      <c r="E8" s="226" t="s">
        <v>9</v>
      </c>
      <c r="F8" s="226" t="s">
        <v>10</v>
      </c>
    </row>
    <row r="9" spans="1:14" ht="15.6" x14ac:dyDescent="0.25">
      <c r="A9" s="190" t="s">
        <v>333</v>
      </c>
      <c r="B9" s="172"/>
      <c r="C9" s="173"/>
      <c r="D9" s="173">
        <v>0.05</v>
      </c>
      <c r="E9" s="173">
        <v>0.05</v>
      </c>
      <c r="F9" s="173">
        <v>0.05</v>
      </c>
    </row>
    <row r="10" spans="1:14" ht="15.6" x14ac:dyDescent="0.3">
      <c r="A10" s="171" t="s">
        <v>371</v>
      </c>
      <c r="B10" s="251">
        <f>+N4*12</f>
        <v>699</v>
      </c>
      <c r="C10" s="251">
        <v>1000</v>
      </c>
      <c r="D10" s="251">
        <f>+C10*(1.05)</f>
        <v>1050</v>
      </c>
      <c r="E10" s="251">
        <f t="shared" ref="E10:F10" si="0">+D10*(1.05)</f>
        <v>1102.5</v>
      </c>
      <c r="F10" s="251">
        <f t="shared" si="0"/>
        <v>1157.625</v>
      </c>
    </row>
    <row r="13" spans="1:14" ht="15.6" x14ac:dyDescent="0.3">
      <c r="A13" s="190" t="s">
        <v>327</v>
      </c>
      <c r="B13" s="250">
        <f>+(H13*M5)/H14</f>
        <v>127.218</v>
      </c>
      <c r="C13" s="250">
        <v>182</v>
      </c>
      <c r="D13" s="250">
        <f t="shared" ref="D13:F15" si="1">+C13*1.05</f>
        <v>191.1</v>
      </c>
      <c r="E13" s="250">
        <f t="shared" si="1"/>
        <v>200.655</v>
      </c>
      <c r="F13" s="250">
        <f t="shared" si="1"/>
        <v>210.68775000000002</v>
      </c>
      <c r="H13" s="157">
        <v>182</v>
      </c>
      <c r="I13" s="157" t="s">
        <v>327</v>
      </c>
    </row>
    <row r="14" spans="1:14" ht="15.6" x14ac:dyDescent="0.3">
      <c r="A14" s="171" t="s">
        <v>406</v>
      </c>
      <c r="B14" s="249">
        <f>+(M5*H14)/H14</f>
        <v>699</v>
      </c>
      <c r="C14" s="249">
        <v>1000</v>
      </c>
      <c r="D14" s="249">
        <f t="shared" si="1"/>
        <v>1050</v>
      </c>
      <c r="E14" s="249">
        <f t="shared" si="1"/>
        <v>1102.5</v>
      </c>
      <c r="F14" s="249">
        <f t="shared" si="1"/>
        <v>1157.625</v>
      </c>
      <c r="H14" s="157">
        <v>1000</v>
      </c>
      <c r="I14" s="157" t="s">
        <v>406</v>
      </c>
    </row>
    <row r="15" spans="1:14" ht="15.6" x14ac:dyDescent="0.3">
      <c r="A15" s="190" t="s">
        <v>329</v>
      </c>
      <c r="B15" s="250">
        <f>+(M5*H15)/H14</f>
        <v>1270.0830000000001</v>
      </c>
      <c r="C15" s="250">
        <v>1817</v>
      </c>
      <c r="D15" s="250">
        <f t="shared" si="1"/>
        <v>1907.8500000000001</v>
      </c>
      <c r="E15" s="250">
        <f t="shared" si="1"/>
        <v>2003.2425000000003</v>
      </c>
      <c r="F15" s="250">
        <f t="shared" si="1"/>
        <v>2103.4046250000006</v>
      </c>
      <c r="H15" s="157">
        <v>1817</v>
      </c>
      <c r="I15" s="157" t="s">
        <v>329</v>
      </c>
    </row>
    <row r="19" spans="9:9" x14ac:dyDescent="0.25">
      <c r="I19" s="35"/>
    </row>
    <row r="20" spans="9:9" x14ac:dyDescent="0.25">
      <c r="I20" s="35"/>
    </row>
    <row r="21" spans="9:9" x14ac:dyDescent="0.25">
      <c r="I21" s="35"/>
    </row>
  </sheetData>
  <mergeCells count="4">
    <mergeCell ref="A1:M1"/>
    <mergeCell ref="K5:L7"/>
    <mergeCell ref="M5:M7"/>
    <mergeCell ref="A7:F7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P146"/>
  <sheetViews>
    <sheetView showGridLines="0" topLeftCell="B117" zoomScaleNormal="100" workbookViewId="0">
      <selection activeCell="C112" sqref="C112:K144"/>
    </sheetView>
  </sheetViews>
  <sheetFormatPr baseColWidth="10" defaultColWidth="11.44140625" defaultRowHeight="13.2" x14ac:dyDescent="0.25"/>
  <cols>
    <col min="1" max="1" width="9.33203125" style="2" bestFit="1" customWidth="1"/>
    <col min="2" max="2" width="4.33203125" style="2" bestFit="1" customWidth="1"/>
    <col min="3" max="3" width="34.88671875" style="2" customWidth="1"/>
    <col min="4" max="4" width="8.6640625" style="2" customWidth="1"/>
    <col min="5" max="5" width="9.109375" style="2" customWidth="1"/>
    <col min="6" max="11" width="23.33203125" style="2" bestFit="1" customWidth="1"/>
    <col min="12" max="12" width="18.109375" style="2" customWidth="1"/>
    <col min="13" max="13" width="17.44140625" style="2" customWidth="1"/>
    <col min="14" max="14" width="16.6640625" style="2" customWidth="1"/>
    <col min="15" max="15" width="16" style="2" customWidth="1"/>
    <col min="16" max="16" width="22.44140625" style="2" customWidth="1"/>
    <col min="17" max="17" width="17.88671875" style="2" customWidth="1"/>
    <col min="18" max="18" width="16.6640625" style="2" customWidth="1"/>
    <col min="19" max="19" width="15.109375" style="2" customWidth="1"/>
    <col min="20" max="16384" width="11.44140625" style="2"/>
  </cols>
  <sheetData>
    <row r="1" spans="1:11" x14ac:dyDescent="0.25">
      <c r="C1" s="3" t="s">
        <v>151</v>
      </c>
      <c r="D1" s="3"/>
      <c r="E1" s="3"/>
      <c r="F1" s="234">
        <v>1</v>
      </c>
      <c r="G1" s="234">
        <v>2</v>
      </c>
      <c r="H1" s="234">
        <v>3</v>
      </c>
      <c r="I1" s="234">
        <v>4</v>
      </c>
      <c r="J1" s="234">
        <v>5</v>
      </c>
    </row>
    <row r="2" spans="1:11" x14ac:dyDescent="0.25">
      <c r="C2" s="3"/>
      <c r="D2" s="3"/>
      <c r="E2" s="174" t="s">
        <v>328</v>
      </c>
      <c r="F2" s="32">
        <f>+F9</f>
        <v>699</v>
      </c>
      <c r="G2" s="32">
        <f t="shared" ref="G2:J2" si="0">+G9</f>
        <v>1000</v>
      </c>
      <c r="H2" s="32">
        <f t="shared" si="0"/>
        <v>1050</v>
      </c>
      <c r="I2" s="32">
        <f t="shared" si="0"/>
        <v>1102.5</v>
      </c>
      <c r="J2" s="32">
        <f t="shared" si="0"/>
        <v>1157.625</v>
      </c>
    </row>
    <row r="3" spans="1:11" x14ac:dyDescent="0.25">
      <c r="C3" s="17" t="s">
        <v>122</v>
      </c>
      <c r="D3" s="95">
        <v>0</v>
      </c>
      <c r="E3" s="175" t="s">
        <v>327</v>
      </c>
      <c r="F3" s="21">
        <f>+'PROM TAMAÑOS DEL PROYC'!B13</f>
        <v>127.218</v>
      </c>
      <c r="G3" s="21">
        <f>+'PROM TAMAÑOS DEL PROYC'!C13</f>
        <v>182</v>
      </c>
      <c r="H3" s="21">
        <f>+'PROM TAMAÑOS DEL PROYC'!D13</f>
        <v>191.1</v>
      </c>
      <c r="I3" s="21">
        <f>+'PROM TAMAÑOS DEL PROYC'!E13</f>
        <v>200.655</v>
      </c>
      <c r="J3" s="21">
        <f>+'PROM TAMAÑOS DEL PROYC'!F13</f>
        <v>210.68775000000002</v>
      </c>
    </row>
    <row r="4" spans="1:11" x14ac:dyDescent="0.25">
      <c r="E4" s="174" t="s">
        <v>329</v>
      </c>
      <c r="F4" s="21">
        <f>+'PROM TAMAÑOS DEL PROYC'!B15</f>
        <v>1270.0830000000001</v>
      </c>
      <c r="G4" s="21">
        <f>+'PROM TAMAÑOS DEL PROYC'!C15</f>
        <v>1817</v>
      </c>
      <c r="H4" s="21">
        <f>+'PROM TAMAÑOS DEL PROYC'!D15</f>
        <v>1907.8500000000001</v>
      </c>
      <c r="I4" s="21">
        <f>+'PROM TAMAÑOS DEL PROYC'!E15</f>
        <v>2003.2425000000003</v>
      </c>
      <c r="J4" s="21">
        <f>+'PROM TAMAÑOS DEL PROYC'!F15</f>
        <v>2103.4046250000006</v>
      </c>
    </row>
    <row r="5" spans="1:11" x14ac:dyDescent="0.25">
      <c r="A5" s="3" t="s">
        <v>13</v>
      </c>
      <c r="B5" s="3">
        <v>30</v>
      </c>
      <c r="C5" s="3" t="s">
        <v>229</v>
      </c>
      <c r="F5" s="96"/>
      <c r="G5" s="96"/>
      <c r="H5" s="96"/>
      <c r="I5" s="96"/>
      <c r="J5" s="96"/>
    </row>
    <row r="6" spans="1:11" x14ac:dyDescent="0.25">
      <c r="A6" s="3"/>
      <c r="B6" s="3"/>
      <c r="C6" s="3"/>
    </row>
    <row r="7" spans="1:11" x14ac:dyDescent="0.25">
      <c r="D7" s="301"/>
      <c r="E7" s="308"/>
      <c r="F7" s="224" t="s">
        <v>6</v>
      </c>
      <c r="G7" s="224" t="s">
        <v>6</v>
      </c>
      <c r="H7" s="224" t="s">
        <v>6</v>
      </c>
      <c r="I7" s="224" t="s">
        <v>6</v>
      </c>
      <c r="J7" s="224" t="s">
        <v>6</v>
      </c>
    </row>
    <row r="8" spans="1:11" x14ac:dyDescent="0.25">
      <c r="D8" s="302"/>
      <c r="E8" s="309"/>
      <c r="F8" s="234">
        <f>D3+1</f>
        <v>1</v>
      </c>
      <c r="G8" s="234">
        <f>F8+1</f>
        <v>2</v>
      </c>
      <c r="H8" s="234">
        <f>G8+1</f>
        <v>3</v>
      </c>
      <c r="I8" s="234">
        <f>H8+1</f>
        <v>4</v>
      </c>
      <c r="J8" s="234">
        <f>I8+1</f>
        <v>5</v>
      </c>
    </row>
    <row r="9" spans="1:11" x14ac:dyDescent="0.25">
      <c r="C9" s="22" t="s">
        <v>344</v>
      </c>
      <c r="D9" s="345"/>
      <c r="E9" s="345"/>
      <c r="F9" s="32">
        <f>+'PROM TAMAÑOS DEL PROYC'!B10</f>
        <v>699</v>
      </c>
      <c r="G9" s="32">
        <f>+'PROM TAMAÑOS DEL PROYC'!C10</f>
        <v>1000</v>
      </c>
      <c r="H9" s="32">
        <f>+'PROM TAMAÑOS DEL PROYC'!D10</f>
        <v>1050</v>
      </c>
      <c r="I9" s="32">
        <f>+'PROM TAMAÑOS DEL PROYC'!E10</f>
        <v>1102.5</v>
      </c>
      <c r="J9" s="32">
        <f>+'PROM TAMAÑOS DEL PROYC'!F10</f>
        <v>1157.625</v>
      </c>
    </row>
    <row r="10" spans="1:11" x14ac:dyDescent="0.25">
      <c r="C10" s="69" t="s">
        <v>227</v>
      </c>
      <c r="D10" s="70"/>
      <c r="E10" s="70"/>
      <c r="F10" s="116"/>
      <c r="G10" s="164">
        <f>+(G9-F9)/F9</f>
        <v>0.43061516452074394</v>
      </c>
      <c r="H10" s="163">
        <v>0.1</v>
      </c>
      <c r="I10" s="163">
        <v>0.1</v>
      </c>
      <c r="J10" s="163">
        <v>0.1</v>
      </c>
      <c r="K10" s="35"/>
    </row>
    <row r="11" spans="1:11" x14ac:dyDescent="0.25">
      <c r="G11" s="165" t="s">
        <v>323</v>
      </c>
      <c r="K11" s="35"/>
    </row>
    <row r="12" spans="1:11" x14ac:dyDescent="0.25">
      <c r="K12" s="35"/>
    </row>
    <row r="13" spans="1:11" x14ac:dyDescent="0.25">
      <c r="K13" s="35"/>
    </row>
    <row r="14" spans="1:11" x14ac:dyDescent="0.25">
      <c r="A14" s="3" t="s">
        <v>13</v>
      </c>
      <c r="B14" s="3">
        <v>31</v>
      </c>
      <c r="C14" s="3" t="s">
        <v>228</v>
      </c>
    </row>
    <row r="15" spans="1:11" x14ac:dyDescent="0.25">
      <c r="C15" s="17" t="s">
        <v>147</v>
      </c>
      <c r="D15" s="347">
        <v>2480</v>
      </c>
      <c r="E15" s="348"/>
      <c r="F15" s="10">
        <f>D15</f>
        <v>2480</v>
      </c>
      <c r="G15" s="10">
        <f>+F15</f>
        <v>2480</v>
      </c>
      <c r="H15" s="10">
        <f t="shared" ref="H15:I15" si="1">F15</f>
        <v>2480</v>
      </c>
      <c r="I15" s="10">
        <f t="shared" si="1"/>
        <v>2480</v>
      </c>
      <c r="J15" s="3"/>
    </row>
    <row r="16" spans="1:11" x14ac:dyDescent="0.25">
      <c r="C16" s="346"/>
      <c r="D16" s="346"/>
      <c r="E16" s="346"/>
      <c r="F16" s="3"/>
    </row>
    <row r="17" spans="1:12" x14ac:dyDescent="0.25">
      <c r="D17" s="102"/>
      <c r="E17" s="18"/>
    </row>
    <row r="18" spans="1:12" x14ac:dyDescent="0.25">
      <c r="E18" s="18"/>
    </row>
    <row r="20" spans="1:12" x14ac:dyDescent="0.25">
      <c r="A20" s="3" t="s">
        <v>13</v>
      </c>
      <c r="B20" s="3">
        <v>32</v>
      </c>
      <c r="C20" s="3" t="s">
        <v>62</v>
      </c>
      <c r="G20" s="18"/>
      <c r="H20" s="18"/>
      <c r="I20" s="18"/>
      <c r="J20" s="18"/>
    </row>
    <row r="21" spans="1:12" x14ac:dyDescent="0.25">
      <c r="A21" s="3"/>
      <c r="C21" s="3"/>
    </row>
    <row r="22" spans="1:12" x14ac:dyDescent="0.25">
      <c r="A22" s="3"/>
      <c r="C22" s="3"/>
      <c r="F22" s="224" t="s">
        <v>6</v>
      </c>
      <c r="G22" s="224" t="s">
        <v>6</v>
      </c>
      <c r="H22" s="224" t="s">
        <v>6</v>
      </c>
      <c r="I22" s="224" t="s">
        <v>6</v>
      </c>
      <c r="J22" s="224" t="s">
        <v>6</v>
      </c>
    </row>
    <row r="23" spans="1:12" x14ac:dyDescent="0.25">
      <c r="F23" s="233">
        <f>F8</f>
        <v>1</v>
      </c>
      <c r="G23" s="233">
        <f>G8</f>
        <v>2</v>
      </c>
      <c r="H23" s="233">
        <f>H8</f>
        <v>3</v>
      </c>
      <c r="I23" s="233">
        <f>I8</f>
        <v>4</v>
      </c>
      <c r="J23" s="233">
        <f>J8</f>
        <v>5</v>
      </c>
    </row>
    <row r="24" spans="1:12" x14ac:dyDescent="0.25">
      <c r="C24" s="290" t="s">
        <v>230</v>
      </c>
      <c r="D24" s="291"/>
      <c r="E24" s="292"/>
      <c r="F24" s="5">
        <f>F9*D15</f>
        <v>1733520</v>
      </c>
      <c r="G24" s="5">
        <f>+F15*G9</f>
        <v>2480000</v>
      </c>
      <c r="H24" s="5">
        <f>+G15*H9</f>
        <v>2604000</v>
      </c>
      <c r="I24" s="5">
        <f>+H15*I9</f>
        <v>2734200</v>
      </c>
      <c r="J24" s="5">
        <f>+I15*J9</f>
        <v>2870910</v>
      </c>
      <c r="K24" s="18"/>
      <c r="L24" s="18"/>
    </row>
    <row r="25" spans="1:12" x14ac:dyDescent="0.25">
      <c r="C25" s="337" t="s">
        <v>231</v>
      </c>
      <c r="D25" s="338"/>
      <c r="E25" s="339"/>
      <c r="F25" s="197">
        <f>SUM(F24:F24)</f>
        <v>1733520</v>
      </c>
      <c r="G25" s="197">
        <f>SUM(G24:G24)</f>
        <v>2480000</v>
      </c>
      <c r="H25" s="197">
        <f>SUM(H24:H24)</f>
        <v>2604000</v>
      </c>
      <c r="I25" s="197">
        <f>SUM(I24:I24)</f>
        <v>2734200</v>
      </c>
      <c r="J25" s="197">
        <f>SUM(J24:J24)</f>
        <v>2870910</v>
      </c>
      <c r="K25" s="18"/>
      <c r="L25" s="18"/>
    </row>
    <row r="26" spans="1:12" x14ac:dyDescent="0.25">
      <c r="C26" s="37" t="s">
        <v>226</v>
      </c>
      <c r="D26" s="103" t="s">
        <v>109</v>
      </c>
      <c r="E26" s="104"/>
      <c r="F26" s="5">
        <f>+'COSTOS Y GASTOS'!$J$20</f>
        <v>67522.98</v>
      </c>
      <c r="G26" s="5">
        <f>+'COSTOS Y GASTOS'!$J$20</f>
        <v>67522.98</v>
      </c>
      <c r="H26" s="5">
        <f>+'COSTOS Y GASTOS'!$J$20</f>
        <v>67522.98</v>
      </c>
      <c r="I26" s="5">
        <f>+'COSTOS Y GASTOS'!$J$20</f>
        <v>67522.98</v>
      </c>
      <c r="J26" s="5">
        <f>+'COSTOS Y GASTOS'!$J$20</f>
        <v>67522.98</v>
      </c>
      <c r="K26" s="18"/>
      <c r="L26" s="18"/>
    </row>
    <row r="27" spans="1:12" x14ac:dyDescent="0.25">
      <c r="C27" s="37" t="s">
        <v>385</v>
      </c>
      <c r="D27" s="103" t="s">
        <v>99</v>
      </c>
      <c r="E27" s="104"/>
      <c r="F27" s="5">
        <f>F9*'COSTOS Y GASTOS'!$H$63</f>
        <v>1226395.5</v>
      </c>
      <c r="G27" s="5">
        <f>(G9*'COSTOS Y GASTOS'!$H$63)*1.03</f>
        <v>1807135</v>
      </c>
      <c r="H27" s="5">
        <f>(H9*'COSTOS Y GASTOS'!$H$63)*1.03</f>
        <v>1897491.75</v>
      </c>
      <c r="I27" s="5">
        <f>(I9*'COSTOS Y GASTOS'!$H$63)*1.03</f>
        <v>1992366.3375000001</v>
      </c>
      <c r="J27" s="5">
        <f>(J9*'COSTOS Y GASTOS'!$H$63)*1.03</f>
        <v>2091984.6543750002</v>
      </c>
      <c r="K27" s="18"/>
      <c r="L27" s="18"/>
    </row>
    <row r="28" spans="1:12" x14ac:dyDescent="0.25">
      <c r="C28" s="19" t="s">
        <v>234</v>
      </c>
      <c r="D28" s="103" t="s">
        <v>116</v>
      </c>
      <c r="E28" s="104"/>
      <c r="F28" s="5">
        <f>'COSTOS RESUMEN'!F9</f>
        <v>26430</v>
      </c>
      <c r="G28" s="44">
        <f>F28*1.03</f>
        <v>27222.9</v>
      </c>
      <c r="H28" s="44">
        <f>G28*1.03</f>
        <v>28039.587000000003</v>
      </c>
      <c r="I28" s="44">
        <f>H28*1.03</f>
        <v>28880.774610000004</v>
      </c>
      <c r="J28" s="44">
        <f>I28*1.03</f>
        <v>29747.197848300006</v>
      </c>
      <c r="K28" s="18"/>
      <c r="L28" s="18"/>
    </row>
    <row r="29" spans="1:12" x14ac:dyDescent="0.25">
      <c r="C29" s="19" t="s">
        <v>235</v>
      </c>
      <c r="D29" s="103" t="s">
        <v>124</v>
      </c>
      <c r="E29" s="105"/>
      <c r="F29" s="5">
        <f>'COSTOS RESUMEN'!F25</f>
        <v>600</v>
      </c>
      <c r="G29" s="5">
        <f>($F$29/$F$9)*G9</f>
        <v>858.36909871244643</v>
      </c>
      <c r="H29" s="5">
        <f>($F$29/$F$9)*H9</f>
        <v>901.28755364806875</v>
      </c>
      <c r="I29" s="5">
        <f>($F$29/$F$9)*I9</f>
        <v>946.3519313304721</v>
      </c>
      <c r="J29" s="5">
        <f>($F$29/$F$9)*J9</f>
        <v>993.66952789699576</v>
      </c>
      <c r="K29" s="18"/>
      <c r="L29" s="18"/>
    </row>
    <row r="30" spans="1:12" x14ac:dyDescent="0.25">
      <c r="C30" s="69" t="s">
        <v>232</v>
      </c>
      <c r="D30" s="106"/>
      <c r="E30" s="97"/>
      <c r="F30" s="107">
        <f>SUM(F26:F29)</f>
        <v>1320948.48</v>
      </c>
      <c r="G30" s="107">
        <f>SUM(G26:G29)</f>
        <v>1902739.2490987123</v>
      </c>
      <c r="H30" s="107">
        <f>SUM(H26:H29)</f>
        <v>1993955.604553648</v>
      </c>
      <c r="I30" s="107">
        <f>SUM(I26:I29)</f>
        <v>2089716.4440413306</v>
      </c>
      <c r="J30" s="107">
        <f>SUM(J26:J29)</f>
        <v>2190248.5017511975</v>
      </c>
      <c r="K30" s="18"/>
      <c r="L30" s="18"/>
    </row>
    <row r="31" spans="1:12" x14ac:dyDescent="0.25">
      <c r="C31" s="210" t="s">
        <v>233</v>
      </c>
      <c r="D31" s="243"/>
      <c r="E31" s="244"/>
      <c r="F31" s="197">
        <f>F25-F30</f>
        <v>412571.52</v>
      </c>
      <c r="G31" s="197">
        <f>G25-G30</f>
        <v>577260.75090128765</v>
      </c>
      <c r="H31" s="197">
        <f>H25-H30</f>
        <v>610044.39544635196</v>
      </c>
      <c r="I31" s="197">
        <f>I25-I30</f>
        <v>644483.5559586694</v>
      </c>
      <c r="J31" s="197">
        <f>J25-J30</f>
        <v>680661.4982488025</v>
      </c>
      <c r="K31" s="18"/>
      <c r="L31" s="18"/>
    </row>
    <row r="32" spans="1:12" x14ac:dyDescent="0.25">
      <c r="C32" s="19" t="s">
        <v>236</v>
      </c>
      <c r="D32" s="108" t="s">
        <v>111</v>
      </c>
      <c r="E32" s="109"/>
      <c r="F32" s="44">
        <f>'COSTOS Y GASTOS'!J104</f>
        <v>173630.51999999996</v>
      </c>
      <c r="G32" s="44">
        <f>F32*1.03</f>
        <v>178839.43559999997</v>
      </c>
      <c r="H32" s="44">
        <f>G32*1.03</f>
        <v>184204.61866799998</v>
      </c>
      <c r="I32" s="44">
        <f t="shared" ref="H32:J34" si="2">H32*1.03</f>
        <v>189730.75722803999</v>
      </c>
      <c r="J32" s="44">
        <f t="shared" si="2"/>
        <v>195422.67994488121</v>
      </c>
      <c r="K32" s="18"/>
      <c r="L32" s="18"/>
    </row>
    <row r="33" spans="3:12" x14ac:dyDescent="0.25">
      <c r="C33" s="19" t="s">
        <v>237</v>
      </c>
      <c r="D33" s="108" t="s">
        <v>113</v>
      </c>
      <c r="E33" s="109"/>
      <c r="F33" s="44">
        <f>'COSTOS Y GASTOS'!F121</f>
        <v>47368</v>
      </c>
      <c r="G33" s="44">
        <f>F33*1.03</f>
        <v>48789.04</v>
      </c>
      <c r="H33" s="44">
        <f t="shared" si="2"/>
        <v>50252.711200000005</v>
      </c>
      <c r="I33" s="44">
        <f t="shared" si="2"/>
        <v>51760.292536000008</v>
      </c>
      <c r="J33" s="44">
        <f t="shared" si="2"/>
        <v>53313.101312080013</v>
      </c>
      <c r="K33" s="18"/>
      <c r="L33" s="18"/>
    </row>
    <row r="34" spans="3:12" x14ac:dyDescent="0.25">
      <c r="C34" s="19" t="s">
        <v>238</v>
      </c>
      <c r="D34" s="108" t="s">
        <v>112</v>
      </c>
      <c r="E34" s="109"/>
      <c r="F34" s="44">
        <f>'COSTOS Y GASTOS'!J133</f>
        <v>197745.86999999997</v>
      </c>
      <c r="G34" s="44">
        <f>F34*1.03</f>
        <v>203678.24609999996</v>
      </c>
      <c r="H34" s="44">
        <f t="shared" si="2"/>
        <v>209788.59348299998</v>
      </c>
      <c r="I34" s="44">
        <f t="shared" si="2"/>
        <v>216082.25128748998</v>
      </c>
      <c r="J34" s="44">
        <f>I34*1.03</f>
        <v>222564.71882611469</v>
      </c>
      <c r="K34" s="18"/>
      <c r="L34" s="18"/>
    </row>
    <row r="35" spans="3:12" x14ac:dyDescent="0.25">
      <c r="C35" s="210" t="s">
        <v>239</v>
      </c>
      <c r="D35" s="243"/>
      <c r="E35" s="245"/>
      <c r="F35" s="246">
        <f>F32+F33+F34</f>
        <v>418744.3899999999</v>
      </c>
      <c r="G35" s="246">
        <f>G32+G33+G34</f>
        <v>431306.72169999994</v>
      </c>
      <c r="H35" s="246">
        <f>H32+H33+H34</f>
        <v>444245.92335099995</v>
      </c>
      <c r="I35" s="246">
        <f>I32+I33+I34</f>
        <v>457573.30105152994</v>
      </c>
      <c r="J35" s="246">
        <f>J32+J33+J34</f>
        <v>471300.50008307595</v>
      </c>
      <c r="K35" s="18"/>
      <c r="L35" s="18"/>
    </row>
    <row r="36" spans="3:12" x14ac:dyDescent="0.25">
      <c r="C36" s="110" t="s">
        <v>240</v>
      </c>
      <c r="D36" s="68"/>
      <c r="E36" s="247"/>
      <c r="F36" s="197">
        <f>F31-F35</f>
        <v>-6172.8699999998789</v>
      </c>
      <c r="G36" s="197">
        <f>G31-G35</f>
        <v>145954.02920128772</v>
      </c>
      <c r="H36" s="197">
        <f>H31-H35</f>
        <v>165798.47209535202</v>
      </c>
      <c r="I36" s="197">
        <f>I31-I35</f>
        <v>186910.25490713946</v>
      </c>
      <c r="J36" s="197">
        <f>J31-J35</f>
        <v>209360.99816572655</v>
      </c>
      <c r="K36" s="18"/>
      <c r="L36" s="18"/>
    </row>
    <row r="37" spans="3:12" x14ac:dyDescent="0.25">
      <c r="C37" s="111" t="s">
        <v>208</v>
      </c>
      <c r="D37" s="112" t="s">
        <v>115</v>
      </c>
      <c r="E37" s="113"/>
      <c r="F37" s="5">
        <f>CRÉDITO!N12</f>
        <v>5314.2671615372292</v>
      </c>
      <c r="G37" s="5">
        <f>CRÉDITO!N13</f>
        <v>4438.18636624393</v>
      </c>
      <c r="H37" s="5">
        <f>CRÉDITO!N14</f>
        <v>3416.5885508524125</v>
      </c>
      <c r="I37" s="5">
        <f>CRÉDITO!N15</f>
        <v>2225.3033383243619</v>
      </c>
      <c r="J37" s="5">
        <f>CRÉDITO!N16</f>
        <v>836.14565199540243</v>
      </c>
      <c r="K37" s="18"/>
      <c r="L37" s="18"/>
    </row>
    <row r="38" spans="3:12" x14ac:dyDescent="0.25">
      <c r="C38" s="111" t="s">
        <v>68</v>
      </c>
      <c r="D38" s="106"/>
      <c r="E38" s="114"/>
      <c r="F38" s="5">
        <f>(F25*0.004)</f>
        <v>6934.08</v>
      </c>
      <c r="G38" s="5">
        <f>(G25*0.004)</f>
        <v>9920</v>
      </c>
      <c r="H38" s="5">
        <f>(H25*0.004)</f>
        <v>10416</v>
      </c>
      <c r="I38" s="5">
        <f>(I25*0.004)</f>
        <v>10936.800000000001</v>
      </c>
      <c r="J38" s="5">
        <f>(J25*0.004)</f>
        <v>11483.64</v>
      </c>
      <c r="K38" s="18"/>
      <c r="L38" s="18"/>
    </row>
    <row r="39" spans="3:12" x14ac:dyDescent="0.25">
      <c r="C39" s="111" t="s">
        <v>241</v>
      </c>
      <c r="D39" s="99"/>
      <c r="E39" s="35"/>
      <c r="F39" s="5"/>
      <c r="G39" s="44"/>
      <c r="H39" s="44"/>
      <c r="I39" s="44"/>
      <c r="J39" s="44"/>
      <c r="K39" s="18"/>
      <c r="L39" s="18"/>
    </row>
    <row r="40" spans="3:12" x14ac:dyDescent="0.25">
      <c r="C40" s="210" t="s">
        <v>242</v>
      </c>
      <c r="D40" s="244"/>
      <c r="E40" s="244"/>
      <c r="F40" s="197">
        <f>F36-F37-F38+F39</f>
        <v>-18421.217161537108</v>
      </c>
      <c r="G40" s="197">
        <f>G36-G37-G38+G39</f>
        <v>131595.84283504379</v>
      </c>
      <c r="H40" s="197">
        <f>H36-H37-H38+H39</f>
        <v>151965.88354449961</v>
      </c>
      <c r="I40" s="197">
        <f>I36-I37-I38+I39</f>
        <v>173748.15156881511</v>
      </c>
      <c r="J40" s="197">
        <f>J36-J37-J38+J39</f>
        <v>197041.21251373115</v>
      </c>
      <c r="K40" s="18"/>
      <c r="L40" s="18"/>
    </row>
    <row r="41" spans="3:12" x14ac:dyDescent="0.25">
      <c r="C41" s="111" t="s">
        <v>244</v>
      </c>
      <c r="D41" s="115">
        <v>0.35</v>
      </c>
      <c r="E41" s="101"/>
      <c r="F41" s="44">
        <f>IF(F40&gt;0,F40*$D$41,0)</f>
        <v>0</v>
      </c>
      <c r="G41" s="5">
        <f>IF(G40&gt;0,G40*$D$41,0)</f>
        <v>46058.544992265321</v>
      </c>
      <c r="H41" s="5">
        <f>IF(H40&gt;0,H40*$D$41,0)</f>
        <v>53188.059240574861</v>
      </c>
      <c r="I41" s="5">
        <f>IF(I40&gt;0,I40*$D$41,0)</f>
        <v>60811.853049085286</v>
      </c>
      <c r="J41" s="5">
        <f>IF(J40&gt;0,J40*$D$41,0)</f>
        <v>68964.424379805903</v>
      </c>
      <c r="K41" s="18"/>
      <c r="L41" s="18"/>
    </row>
    <row r="42" spans="3:12" x14ac:dyDescent="0.25">
      <c r="C42" s="69" t="s">
        <v>243</v>
      </c>
      <c r="D42" s="211"/>
      <c r="E42" s="248"/>
      <c r="F42" s="197">
        <f>F40-F41</f>
        <v>-18421.217161537108</v>
      </c>
      <c r="G42" s="197">
        <f>G40-G41</f>
        <v>85537.297842778469</v>
      </c>
      <c r="H42" s="197">
        <f>H40-H41</f>
        <v>98777.824303924746</v>
      </c>
      <c r="I42" s="197">
        <f>I40-I41</f>
        <v>112936.29851972983</v>
      </c>
      <c r="J42" s="197">
        <f>J40-J41</f>
        <v>128076.78813392525</v>
      </c>
      <c r="K42" s="18"/>
      <c r="L42" s="18"/>
    </row>
    <row r="43" spans="3:12" x14ac:dyDescent="0.25">
      <c r="C43" s="111" t="s">
        <v>245</v>
      </c>
      <c r="D43" s="117">
        <v>0.15</v>
      </c>
      <c r="E43" s="118"/>
      <c r="F43" s="44">
        <f>IF(F42&lt;0,0,(F42*$D$43))</f>
        <v>0</v>
      </c>
      <c r="G43" s="5">
        <f>IF(G42&lt;0,0,(G42*$D$43))</f>
        <v>12830.594676416769</v>
      </c>
      <c r="H43" s="5">
        <f>IF(H42&lt;0,0,(H42*$D$43))</f>
        <v>14816.673645588711</v>
      </c>
      <c r="I43" s="5">
        <f>IF(I42&lt;0,0,(I42*$D$43))</f>
        <v>16940.444777959474</v>
      </c>
      <c r="J43" s="5">
        <f>IF(J42&lt;0,0,(J42*$D$43))</f>
        <v>19211.518220088787</v>
      </c>
      <c r="K43" s="18"/>
      <c r="L43" s="18"/>
    </row>
    <row r="44" spans="3:12" x14ac:dyDescent="0.25">
      <c r="C44" s="329" t="s">
        <v>246</v>
      </c>
      <c r="D44" s="329"/>
      <c r="E44" s="329"/>
      <c r="F44" s="197">
        <f>F42-F43</f>
        <v>-18421.217161537108</v>
      </c>
      <c r="G44" s="197">
        <f>G42-G43</f>
        <v>72706.703166361694</v>
      </c>
      <c r="H44" s="197">
        <f>H42-H43</f>
        <v>83961.150658336031</v>
      </c>
      <c r="I44" s="197">
        <f>I42-I43</f>
        <v>95995.853741770348</v>
      </c>
      <c r="J44" s="197">
        <f>J42-J43</f>
        <v>108865.26991383647</v>
      </c>
      <c r="K44" s="18"/>
      <c r="L44" s="18"/>
    </row>
    <row r="45" spans="3:12" x14ac:dyDescent="0.25">
      <c r="K45" s="18"/>
      <c r="L45" s="18"/>
    </row>
    <row r="46" spans="3:12" x14ac:dyDescent="0.25">
      <c r="K46" s="18"/>
      <c r="L46" s="18"/>
    </row>
    <row r="47" spans="3:12" x14ac:dyDescent="0.25">
      <c r="F47" s="18"/>
      <c r="K47" s="18"/>
      <c r="L47" s="18"/>
    </row>
    <row r="48" spans="3:12" x14ac:dyDescent="0.25">
      <c r="K48" s="18"/>
      <c r="L48" s="18"/>
    </row>
    <row r="49" spans="1:12" x14ac:dyDescent="0.25">
      <c r="A49" s="3" t="s">
        <v>13</v>
      </c>
      <c r="B49" s="3">
        <v>33</v>
      </c>
      <c r="C49" s="3" t="s">
        <v>63</v>
      </c>
      <c r="L49" s="18" t="s">
        <v>129</v>
      </c>
    </row>
    <row r="50" spans="1:12" x14ac:dyDescent="0.25">
      <c r="C50" s="340"/>
      <c r="D50" s="340"/>
      <c r="E50" s="340"/>
      <c r="F50" s="224" t="s">
        <v>6</v>
      </c>
      <c r="G50" s="224" t="s">
        <v>6</v>
      </c>
      <c r="H50" s="224" t="s">
        <v>6</v>
      </c>
      <c r="I50" s="224" t="s">
        <v>6</v>
      </c>
      <c r="J50" s="224" t="s">
        <v>6</v>
      </c>
      <c r="K50" s="224" t="s">
        <v>6</v>
      </c>
      <c r="L50" s="18"/>
    </row>
    <row r="51" spans="1:12" x14ac:dyDescent="0.25">
      <c r="C51" s="341"/>
      <c r="D51" s="341"/>
      <c r="E51" s="341"/>
      <c r="F51" s="233">
        <f>D3</f>
        <v>0</v>
      </c>
      <c r="G51" s="233">
        <f t="shared" ref="G51:K52" si="3">F23</f>
        <v>1</v>
      </c>
      <c r="H51" s="233">
        <f t="shared" si="3"/>
        <v>2</v>
      </c>
      <c r="I51" s="233">
        <f t="shared" si="3"/>
        <v>3</v>
      </c>
      <c r="J51" s="233">
        <f t="shared" si="3"/>
        <v>4</v>
      </c>
      <c r="K51" s="234">
        <f t="shared" si="3"/>
        <v>5</v>
      </c>
      <c r="L51" s="18"/>
    </row>
    <row r="52" spans="1:12" x14ac:dyDescent="0.25">
      <c r="C52" s="342" t="s">
        <v>64</v>
      </c>
      <c r="D52" s="343"/>
      <c r="E52" s="344"/>
      <c r="F52" s="78"/>
      <c r="G52" s="5">
        <f t="shared" si="3"/>
        <v>1733520</v>
      </c>
      <c r="H52" s="5">
        <f t="shared" si="3"/>
        <v>2480000</v>
      </c>
      <c r="I52" s="5">
        <f t="shared" si="3"/>
        <v>2604000</v>
      </c>
      <c r="J52" s="5">
        <f t="shared" si="3"/>
        <v>2734200</v>
      </c>
      <c r="K52" s="5">
        <f t="shared" si="3"/>
        <v>2870910</v>
      </c>
      <c r="L52" s="18"/>
    </row>
    <row r="53" spans="1:12" x14ac:dyDescent="0.25">
      <c r="C53" s="342" t="s">
        <v>247</v>
      </c>
      <c r="D53" s="343"/>
      <c r="E53" s="344"/>
      <c r="F53" s="78"/>
      <c r="G53" s="22"/>
      <c r="H53" s="5"/>
      <c r="I53" s="5"/>
      <c r="J53" s="5"/>
      <c r="K53" s="5"/>
      <c r="L53" s="18"/>
    </row>
    <row r="54" spans="1:12" x14ac:dyDescent="0.25">
      <c r="C54" s="337" t="s">
        <v>248</v>
      </c>
      <c r="D54" s="338"/>
      <c r="E54" s="339"/>
      <c r="F54" s="253"/>
      <c r="G54" s="197">
        <f>G52+G53</f>
        <v>1733520</v>
      </c>
      <c r="H54" s="197">
        <f>H52+H53</f>
        <v>2480000</v>
      </c>
      <c r="I54" s="197">
        <f>I52+I53</f>
        <v>2604000</v>
      </c>
      <c r="J54" s="197">
        <f>J52+J53</f>
        <v>2734200</v>
      </c>
      <c r="K54" s="197">
        <f>K52+K53</f>
        <v>2870910</v>
      </c>
      <c r="L54" s="18"/>
    </row>
    <row r="55" spans="1:12" x14ac:dyDescent="0.25">
      <c r="E55" s="119"/>
      <c r="H55" s="18"/>
      <c r="I55" s="18"/>
      <c r="J55" s="18"/>
      <c r="K55" s="18"/>
      <c r="L55" s="18"/>
    </row>
    <row r="56" spans="1:12" x14ac:dyDescent="0.25">
      <c r="C56" s="3" t="s">
        <v>249</v>
      </c>
      <c r="E56" s="120"/>
      <c r="G56" s="18"/>
      <c r="H56" s="18"/>
      <c r="I56" s="18"/>
      <c r="J56" s="18"/>
      <c r="K56" s="18"/>
      <c r="L56" s="18"/>
    </row>
    <row r="57" spans="1:12" x14ac:dyDescent="0.25">
      <c r="C57" s="121" t="s">
        <v>385</v>
      </c>
      <c r="D57" s="122" t="s">
        <v>13</v>
      </c>
      <c r="E57" s="123">
        <v>14</v>
      </c>
      <c r="F57" s="124"/>
      <c r="G57" s="5">
        <f>(F27)</f>
        <v>1226395.5</v>
      </c>
      <c r="H57" s="5">
        <f>(G27)</f>
        <v>1807135</v>
      </c>
      <c r="I57" s="5">
        <f>(H27)</f>
        <v>1897491.75</v>
      </c>
      <c r="J57" s="5">
        <f>(I27)</f>
        <v>1992366.3375000001</v>
      </c>
      <c r="K57" s="5">
        <f>(J27)</f>
        <v>2091984.6543750002</v>
      </c>
      <c r="L57" s="18"/>
    </row>
    <row r="58" spans="1:12" x14ac:dyDescent="0.25">
      <c r="C58" s="121" t="s">
        <v>250</v>
      </c>
      <c r="D58" s="122" t="s">
        <v>13</v>
      </c>
      <c r="E58" s="123">
        <v>11</v>
      </c>
      <c r="F58" s="124"/>
      <c r="G58" s="5">
        <f>F26</f>
        <v>67522.98</v>
      </c>
      <c r="H58" s="5">
        <f>G26</f>
        <v>67522.98</v>
      </c>
      <c r="I58" s="5">
        <f>H26</f>
        <v>67522.98</v>
      </c>
      <c r="J58" s="5">
        <f>I26</f>
        <v>67522.98</v>
      </c>
      <c r="K58" s="5">
        <f>J26</f>
        <v>67522.98</v>
      </c>
      <c r="L58" s="18"/>
    </row>
    <row r="59" spans="1:12" x14ac:dyDescent="0.25">
      <c r="C59" s="111" t="s">
        <v>251</v>
      </c>
      <c r="D59" s="125" t="s">
        <v>13</v>
      </c>
      <c r="E59" s="123">
        <v>15</v>
      </c>
      <c r="F59" s="124"/>
      <c r="G59" s="5">
        <f>F28</f>
        <v>26430</v>
      </c>
      <c r="H59" s="5">
        <f>G28</f>
        <v>27222.9</v>
      </c>
      <c r="I59" s="5">
        <f>H28</f>
        <v>28039.587000000003</v>
      </c>
      <c r="J59" s="5">
        <f>I28</f>
        <v>28880.774610000004</v>
      </c>
      <c r="K59" s="5">
        <f>J28</f>
        <v>29747.197848300006</v>
      </c>
      <c r="L59" s="18"/>
    </row>
    <row r="60" spans="1:12" x14ac:dyDescent="0.25">
      <c r="C60" s="126" t="s">
        <v>29</v>
      </c>
      <c r="D60" s="125" t="s">
        <v>13</v>
      </c>
      <c r="E60" s="123">
        <v>13</v>
      </c>
      <c r="F60" s="124"/>
      <c r="G60" s="5">
        <f>-'COSTOS RESUMEN'!D12</f>
        <v>-5430</v>
      </c>
      <c r="H60" s="5">
        <f>G60</f>
        <v>-5430</v>
      </c>
      <c r="I60" s="5">
        <f>H60</f>
        <v>-5430</v>
      </c>
      <c r="J60" s="5">
        <f>I60</f>
        <v>-5430</v>
      </c>
      <c r="K60" s="5">
        <f>J60</f>
        <v>-5430</v>
      </c>
      <c r="L60" s="18"/>
    </row>
    <row r="61" spans="1:12" x14ac:dyDescent="0.25">
      <c r="C61" s="126" t="s">
        <v>252</v>
      </c>
      <c r="D61" s="127" t="s">
        <v>13</v>
      </c>
      <c r="E61" s="128">
        <v>15</v>
      </c>
      <c r="F61" s="124"/>
      <c r="G61" s="5">
        <f>F29</f>
        <v>600</v>
      </c>
      <c r="H61" s="5">
        <f>G29</f>
        <v>858.36909871244643</v>
      </c>
      <c r="I61" s="5">
        <f>H29</f>
        <v>901.28755364806875</v>
      </c>
      <c r="J61" s="5">
        <f>I29</f>
        <v>946.3519313304721</v>
      </c>
      <c r="K61" s="5">
        <f>J29</f>
        <v>993.66952789699576</v>
      </c>
      <c r="L61" s="18"/>
    </row>
    <row r="62" spans="1:12" x14ac:dyDescent="0.25">
      <c r="C62" s="210" t="s">
        <v>253</v>
      </c>
      <c r="D62" s="211"/>
      <c r="E62" s="248"/>
      <c r="F62" s="248"/>
      <c r="G62" s="197">
        <f>SUM(G57:G61)</f>
        <v>1315518.48</v>
      </c>
      <c r="H62" s="197">
        <f>SUM(H57:H61)</f>
        <v>1897309.2490987123</v>
      </c>
      <c r="I62" s="197">
        <f>SUM(I57:I61)</f>
        <v>1988525.604553648</v>
      </c>
      <c r="J62" s="197">
        <f>SUM(J57:J61)</f>
        <v>2084286.4440413306</v>
      </c>
      <c r="K62" s="197">
        <f>SUM(K57:K61)</f>
        <v>2184818.5017511975</v>
      </c>
      <c r="L62" s="18"/>
    </row>
    <row r="63" spans="1:12" x14ac:dyDescent="0.25">
      <c r="L63" s="18"/>
    </row>
    <row r="64" spans="1:12" x14ac:dyDescent="0.25">
      <c r="C64" s="254" t="s">
        <v>254</v>
      </c>
      <c r="D64" s="255"/>
      <c r="E64" s="256"/>
      <c r="F64" s="247"/>
      <c r="G64" s="197">
        <f>G54-G62</f>
        <v>418001.52</v>
      </c>
      <c r="H64" s="197">
        <f>H54-H62</f>
        <v>582690.75090128765</v>
      </c>
      <c r="I64" s="197">
        <f>I54-I62</f>
        <v>615474.39544635196</v>
      </c>
      <c r="J64" s="197">
        <f>J54-J62</f>
        <v>649913.5559586694</v>
      </c>
      <c r="K64" s="197">
        <f>K54-K62</f>
        <v>686091.4982488025</v>
      </c>
      <c r="L64" s="18"/>
    </row>
    <row r="65" spans="1:12" x14ac:dyDescent="0.25">
      <c r="L65" s="18"/>
    </row>
    <row r="66" spans="1:12" x14ac:dyDescent="0.25">
      <c r="C66" s="3" t="s">
        <v>255</v>
      </c>
      <c r="L66" s="18"/>
    </row>
    <row r="67" spans="1:12" x14ac:dyDescent="0.25">
      <c r="C67" s="111" t="s">
        <v>256</v>
      </c>
      <c r="D67" s="125" t="s">
        <v>13</v>
      </c>
      <c r="E67" s="128">
        <v>20</v>
      </c>
      <c r="F67" s="128"/>
      <c r="G67" s="5">
        <f>F33+F32</f>
        <v>220998.51999999996</v>
      </c>
      <c r="H67" s="5">
        <f>G33+G32</f>
        <v>227628.47559999998</v>
      </c>
      <c r="I67" s="5">
        <f>H33+H32</f>
        <v>234457.329868</v>
      </c>
      <c r="J67" s="5">
        <f>I33+I32</f>
        <v>241491.04976403998</v>
      </c>
      <c r="K67" s="5">
        <f>J33+J32</f>
        <v>248735.78125696123</v>
      </c>
      <c r="L67" s="18"/>
    </row>
    <row r="68" spans="1:12" x14ac:dyDescent="0.25">
      <c r="C68" s="111" t="s">
        <v>65</v>
      </c>
      <c r="D68" s="125" t="s">
        <v>13</v>
      </c>
      <c r="E68" s="128">
        <v>8</v>
      </c>
      <c r="F68" s="128"/>
      <c r="G68" s="5">
        <f>-'COSTOS Y GASTOS'!F120</f>
        <v>-6648</v>
      </c>
      <c r="H68" s="5">
        <f t="shared" ref="H68:K69" si="4">G68</f>
        <v>-6648</v>
      </c>
      <c r="I68" s="5">
        <f t="shared" si="4"/>
        <v>-6648</v>
      </c>
      <c r="J68" s="5">
        <f t="shared" si="4"/>
        <v>-6648</v>
      </c>
      <c r="K68" s="5">
        <f t="shared" si="4"/>
        <v>-6648</v>
      </c>
      <c r="L68" s="18"/>
    </row>
    <row r="69" spans="1:12" x14ac:dyDescent="0.25">
      <c r="C69" s="111" t="s">
        <v>29</v>
      </c>
      <c r="D69" s="125" t="s">
        <v>13</v>
      </c>
      <c r="E69" s="128">
        <v>13</v>
      </c>
      <c r="F69" s="128"/>
      <c r="G69" s="5">
        <f>-('COSTOS Y GASTOS'!F111+'COSTOS Y GASTOS'!F112+'COSTOS Y GASTOS'!F113+'COSTOS Y GASTOS'!F114+'COSTOS Y GASTOS'!F115)</f>
        <v>-9.9999999999999982</v>
      </c>
      <c r="H69" s="5">
        <f t="shared" si="4"/>
        <v>-9.9999999999999982</v>
      </c>
      <c r="I69" s="5">
        <f t="shared" si="4"/>
        <v>-9.9999999999999982</v>
      </c>
      <c r="J69" s="5">
        <f t="shared" si="4"/>
        <v>-9.9999999999999982</v>
      </c>
      <c r="K69" s="5">
        <f t="shared" si="4"/>
        <v>-9.9999999999999982</v>
      </c>
      <c r="L69" s="18"/>
    </row>
    <row r="70" spans="1:12" x14ac:dyDescent="0.25">
      <c r="C70" s="111" t="s">
        <v>257</v>
      </c>
      <c r="D70" s="125" t="s">
        <v>13</v>
      </c>
      <c r="E70" s="128">
        <v>20</v>
      </c>
      <c r="F70" s="128"/>
      <c r="G70" s="5">
        <f>F34</f>
        <v>197745.86999999997</v>
      </c>
      <c r="H70" s="5">
        <f>G34</f>
        <v>203678.24609999996</v>
      </c>
      <c r="I70" s="5">
        <f>H34</f>
        <v>209788.59348299998</v>
      </c>
      <c r="J70" s="5">
        <f>I34</f>
        <v>216082.25128748998</v>
      </c>
      <c r="K70" s="5">
        <f>J34</f>
        <v>222564.71882611469</v>
      </c>
      <c r="L70" s="18"/>
    </row>
    <row r="71" spans="1:12" x14ac:dyDescent="0.25">
      <c r="C71" s="111" t="s">
        <v>258</v>
      </c>
      <c r="D71" s="125" t="s">
        <v>13</v>
      </c>
      <c r="E71" s="128">
        <v>32</v>
      </c>
      <c r="F71" s="128"/>
      <c r="H71" s="5">
        <f>F41</f>
        <v>0</v>
      </c>
      <c r="I71" s="5">
        <f>G41</f>
        <v>46058.544992265321</v>
      </c>
      <c r="J71" s="5">
        <f>H41</f>
        <v>53188.059240574861</v>
      </c>
      <c r="K71" s="5">
        <f>I41</f>
        <v>60811.853049085286</v>
      </c>
      <c r="L71" s="18"/>
    </row>
    <row r="72" spans="1:12" x14ac:dyDescent="0.25">
      <c r="C72" s="210" t="s">
        <v>259</v>
      </c>
      <c r="D72" s="211"/>
      <c r="E72" s="248"/>
      <c r="F72" s="257"/>
      <c r="G72" s="197">
        <f>SUM(G67:G71)</f>
        <v>412086.3899999999</v>
      </c>
      <c r="H72" s="197">
        <f>SUM(H67:H71)</f>
        <v>424648.72169999994</v>
      </c>
      <c r="I72" s="197">
        <f>SUM(I67:I71)</f>
        <v>483646.46834326524</v>
      </c>
      <c r="J72" s="197">
        <f>SUM(J67:J71)</f>
        <v>504103.36029210477</v>
      </c>
      <c r="K72" s="197">
        <f>SUM(K67:K71)</f>
        <v>525454.3531321612</v>
      </c>
      <c r="L72" s="18"/>
    </row>
    <row r="73" spans="1:12" x14ac:dyDescent="0.25">
      <c r="L73" s="18"/>
    </row>
    <row r="74" spans="1:12" x14ac:dyDescent="0.25">
      <c r="C74" s="352" t="s">
        <v>260</v>
      </c>
      <c r="D74" s="353"/>
      <c r="E74" s="354"/>
      <c r="F74" s="248"/>
      <c r="G74" s="197">
        <f>G64-G72</f>
        <v>5915.1300000001211</v>
      </c>
      <c r="H74" s="197">
        <f>H64-H72</f>
        <v>158042.02920128772</v>
      </c>
      <c r="I74" s="197">
        <f>I64-I72</f>
        <v>131827.92710308672</v>
      </c>
      <c r="J74" s="197">
        <f>J64-J72</f>
        <v>145810.19566656463</v>
      </c>
      <c r="K74" s="197">
        <f>K64-K72</f>
        <v>160637.1451166413</v>
      </c>
      <c r="L74" s="18"/>
    </row>
    <row r="75" spans="1:12" x14ac:dyDescent="0.25">
      <c r="L75" s="18"/>
    </row>
    <row r="76" spans="1:12" x14ac:dyDescent="0.25">
      <c r="A76" s="18"/>
      <c r="C76" s="3" t="s">
        <v>66</v>
      </c>
      <c r="L76" s="18"/>
    </row>
    <row r="77" spans="1:12" x14ac:dyDescent="0.25">
      <c r="C77" s="111" t="s">
        <v>261</v>
      </c>
      <c r="D77" s="125" t="s">
        <v>13</v>
      </c>
      <c r="E77" s="128">
        <v>7</v>
      </c>
      <c r="F77" s="5">
        <f>'COSTOS Y GASTOS'!E171</f>
        <v>28700</v>
      </c>
      <c r="G77" s="5"/>
      <c r="H77" s="5"/>
      <c r="I77" s="5"/>
      <c r="J77" s="5"/>
      <c r="K77" s="5"/>
      <c r="L77" s="18"/>
    </row>
    <row r="78" spans="1:12" x14ac:dyDescent="0.25">
      <c r="A78" s="18"/>
      <c r="C78" s="111" t="s">
        <v>133</v>
      </c>
      <c r="D78" s="125" t="s">
        <v>13</v>
      </c>
      <c r="E78" s="128">
        <v>8</v>
      </c>
      <c r="F78" s="5">
        <f>'COSTOS Y GASTOS'!E172</f>
        <v>33240</v>
      </c>
      <c r="G78" s="5"/>
      <c r="H78" s="5"/>
      <c r="I78" s="5"/>
      <c r="J78" s="5"/>
      <c r="K78" s="5"/>
      <c r="L78" s="18"/>
    </row>
    <row r="79" spans="1:12" x14ac:dyDescent="0.25">
      <c r="C79" s="111" t="s">
        <v>262</v>
      </c>
      <c r="D79" s="125" t="s">
        <v>13</v>
      </c>
      <c r="E79" s="128">
        <v>22</v>
      </c>
      <c r="F79" s="5">
        <f>'COSTOS Y GASTOS'!E173</f>
        <v>29842.334249999996</v>
      </c>
      <c r="G79" s="5"/>
      <c r="H79" s="5"/>
      <c r="I79" s="5"/>
      <c r="J79" s="5"/>
      <c r="K79" s="5"/>
      <c r="L79" s="18"/>
    </row>
    <row r="80" spans="1:12" x14ac:dyDescent="0.25">
      <c r="C80" s="337" t="s">
        <v>263</v>
      </c>
      <c r="D80" s="338"/>
      <c r="E80" s="339"/>
      <c r="F80" s="258">
        <f t="shared" ref="F80:K80" si="5">SUM(F77:F79)</f>
        <v>91782.33425</v>
      </c>
      <c r="G80" s="258">
        <f t="shared" si="5"/>
        <v>0</v>
      </c>
      <c r="H80" s="258">
        <f t="shared" si="5"/>
        <v>0</v>
      </c>
      <c r="I80" s="258">
        <f t="shared" si="5"/>
        <v>0</v>
      </c>
      <c r="J80" s="258">
        <f t="shared" si="5"/>
        <v>0</v>
      </c>
      <c r="K80" s="258">
        <f t="shared" si="5"/>
        <v>0</v>
      </c>
      <c r="L80" s="18"/>
    </row>
    <row r="81" spans="3:16" x14ac:dyDescent="0.25">
      <c r="D81" s="129"/>
      <c r="E81" s="130"/>
      <c r="F81" s="18"/>
      <c r="L81" s="18"/>
    </row>
    <row r="82" spans="3:16" x14ac:dyDescent="0.25">
      <c r="C82" s="210" t="s">
        <v>264</v>
      </c>
      <c r="D82" s="259"/>
      <c r="E82" s="260"/>
      <c r="F82" s="197">
        <f t="shared" ref="F82:K82" si="6">F74-F80</f>
        <v>-91782.33425</v>
      </c>
      <c r="G82" s="197">
        <f t="shared" si="6"/>
        <v>5915.1300000001211</v>
      </c>
      <c r="H82" s="197">
        <f t="shared" si="6"/>
        <v>158042.02920128772</v>
      </c>
      <c r="I82" s="197">
        <f t="shared" si="6"/>
        <v>131827.92710308672</v>
      </c>
      <c r="J82" s="197">
        <f t="shared" si="6"/>
        <v>145810.19566656463</v>
      </c>
      <c r="K82" s="197">
        <f t="shared" si="6"/>
        <v>160637.1451166413</v>
      </c>
      <c r="L82" s="18"/>
    </row>
    <row r="83" spans="3:16" x14ac:dyDescent="0.25">
      <c r="L83" s="18"/>
    </row>
    <row r="84" spans="3:16" x14ac:dyDescent="0.25">
      <c r="C84" s="3" t="s">
        <v>134</v>
      </c>
      <c r="L84" s="18"/>
    </row>
    <row r="85" spans="3:16" x14ac:dyDescent="0.25">
      <c r="C85" s="111" t="s">
        <v>69</v>
      </c>
      <c r="D85" s="125"/>
      <c r="E85" s="128"/>
      <c r="F85" s="5">
        <f>'COSTOS Y GASTOS'!D178</f>
        <v>55069.400549999998</v>
      </c>
      <c r="G85" s="5"/>
      <c r="H85" s="5"/>
      <c r="I85" s="5"/>
      <c r="J85" s="5"/>
      <c r="K85" s="5"/>
      <c r="L85" s="18"/>
    </row>
    <row r="86" spans="3:16" x14ac:dyDescent="0.25">
      <c r="C86" s="111" t="s">
        <v>265</v>
      </c>
      <c r="D86" s="125" t="s">
        <v>13</v>
      </c>
      <c r="E86" s="131">
        <v>25</v>
      </c>
      <c r="F86" s="5">
        <f>CRÉDITO!F3</f>
        <v>36712.933700000001</v>
      </c>
      <c r="G86" s="5"/>
      <c r="H86" s="5"/>
      <c r="I86" s="5"/>
      <c r="J86" s="5"/>
      <c r="K86" s="5"/>
      <c r="L86" s="18"/>
    </row>
    <row r="87" spans="3:16" x14ac:dyDescent="0.25">
      <c r="C87" s="111" t="s">
        <v>266</v>
      </c>
      <c r="D87" s="125"/>
      <c r="E87" s="131"/>
      <c r="F87" s="5"/>
      <c r="G87" s="5"/>
      <c r="H87" s="5"/>
      <c r="I87" s="5"/>
      <c r="J87" s="5"/>
      <c r="K87" s="5"/>
      <c r="L87" s="18"/>
    </row>
    <row r="88" spans="3:16" x14ac:dyDescent="0.25">
      <c r="C88" s="210" t="s">
        <v>267</v>
      </c>
      <c r="D88" s="211"/>
      <c r="E88" s="248"/>
      <c r="F88" s="197">
        <f t="shared" ref="F88:K88" si="7">F85+F86+F87</f>
        <v>91782.33425</v>
      </c>
      <c r="G88" s="197">
        <f t="shared" si="7"/>
        <v>0</v>
      </c>
      <c r="H88" s="197">
        <f t="shared" si="7"/>
        <v>0</v>
      </c>
      <c r="I88" s="197">
        <f t="shared" si="7"/>
        <v>0</v>
      </c>
      <c r="J88" s="197">
        <f t="shared" si="7"/>
        <v>0</v>
      </c>
      <c r="K88" s="197">
        <f t="shared" si="7"/>
        <v>0</v>
      </c>
      <c r="L88" s="18"/>
    </row>
    <row r="89" spans="3:16" x14ac:dyDescent="0.25">
      <c r="L89" s="18"/>
      <c r="M89" s="18"/>
      <c r="N89" s="18"/>
      <c r="O89" s="18"/>
      <c r="P89" s="18"/>
    </row>
    <row r="90" spans="3:16" x14ac:dyDescent="0.25">
      <c r="C90" s="3" t="s">
        <v>268</v>
      </c>
      <c r="L90" s="18"/>
    </row>
    <row r="91" spans="3:16" x14ac:dyDescent="0.25">
      <c r="C91" s="111" t="s">
        <v>135</v>
      </c>
      <c r="D91" s="125"/>
      <c r="E91" s="109"/>
      <c r="F91" s="22"/>
      <c r="G91" s="5">
        <f>CRÉDITO!O12</f>
        <v>5274.4177922534354</v>
      </c>
      <c r="H91" s="5">
        <f>CRÉDITO!O13</f>
        <v>6150.4985875467319</v>
      </c>
      <c r="I91" s="5">
        <f>CRÉDITO!O14</f>
        <v>7172.0964029382494</v>
      </c>
      <c r="J91" s="5">
        <f>CRÉDITO!O15</f>
        <v>8363.3816154663</v>
      </c>
      <c r="K91" s="5">
        <f>CRÉDITO!O16</f>
        <v>9752.5393017952592</v>
      </c>
      <c r="L91" s="18"/>
      <c r="M91" s="18"/>
      <c r="N91" s="18"/>
      <c r="O91" s="18"/>
      <c r="P91" s="18"/>
    </row>
    <row r="92" spans="3:16" x14ac:dyDescent="0.25">
      <c r="C92" s="111" t="s">
        <v>269</v>
      </c>
      <c r="D92" s="125"/>
      <c r="E92" s="109"/>
      <c r="F92" s="22"/>
      <c r="G92" s="5">
        <f>CRÉDITO!N12</f>
        <v>5314.2671615372292</v>
      </c>
      <c r="H92" s="5">
        <f>CRÉDITO!N13</f>
        <v>4438.18636624393</v>
      </c>
      <c r="I92" s="5">
        <f>CRÉDITO!N14</f>
        <v>3416.5885508524125</v>
      </c>
      <c r="J92" s="5">
        <f>CRÉDITO!N15</f>
        <v>2225.3033383243619</v>
      </c>
      <c r="K92" s="5">
        <f>CRÉDITO!N16</f>
        <v>836.14565199540243</v>
      </c>
      <c r="L92" s="18"/>
    </row>
    <row r="93" spans="3:16" x14ac:dyDescent="0.25">
      <c r="C93" s="111" t="s">
        <v>68</v>
      </c>
      <c r="D93" s="125"/>
      <c r="E93" s="125"/>
      <c r="F93" s="22"/>
      <c r="G93" s="5">
        <f>F38</f>
        <v>6934.08</v>
      </c>
      <c r="H93" s="5">
        <f>G38</f>
        <v>9920</v>
      </c>
      <c r="I93" s="5">
        <f>H38</f>
        <v>10416</v>
      </c>
      <c r="J93" s="5">
        <f>I38</f>
        <v>10936.800000000001</v>
      </c>
      <c r="K93" s="5">
        <f>J38</f>
        <v>11483.64</v>
      </c>
      <c r="L93" s="18"/>
      <c r="M93" s="18"/>
      <c r="N93" s="18"/>
      <c r="O93" s="18"/>
      <c r="P93" s="18"/>
    </row>
    <row r="94" spans="3:16" x14ac:dyDescent="0.25">
      <c r="C94" s="111" t="s">
        <v>270</v>
      </c>
      <c r="D94" s="125"/>
      <c r="E94" s="125"/>
      <c r="F94" s="22"/>
      <c r="G94" s="5"/>
      <c r="H94" s="5"/>
      <c r="I94" s="5"/>
      <c r="J94" s="5"/>
      <c r="K94" s="5"/>
      <c r="L94" s="18"/>
    </row>
    <row r="95" spans="3:16" x14ac:dyDescent="0.25">
      <c r="C95" s="210" t="s">
        <v>271</v>
      </c>
      <c r="D95" s="211"/>
      <c r="E95" s="248"/>
      <c r="F95" s="197">
        <f t="shared" ref="F95:K95" si="8">SUM(F91:F94)</f>
        <v>0</v>
      </c>
      <c r="G95" s="197">
        <f t="shared" si="8"/>
        <v>17522.764953790662</v>
      </c>
      <c r="H95" s="197">
        <f t="shared" si="8"/>
        <v>20508.68495379066</v>
      </c>
      <c r="I95" s="197">
        <f t="shared" si="8"/>
        <v>21004.68495379066</v>
      </c>
      <c r="J95" s="197">
        <f t="shared" si="8"/>
        <v>21525.484953790663</v>
      </c>
      <c r="K95" s="197">
        <f t="shared" si="8"/>
        <v>22072.324953790659</v>
      </c>
      <c r="L95" s="18"/>
      <c r="M95" s="18"/>
      <c r="N95" s="18"/>
      <c r="O95" s="18"/>
      <c r="P95" s="18"/>
    </row>
    <row r="96" spans="3:16" x14ac:dyDescent="0.25">
      <c r="L96" s="18"/>
    </row>
    <row r="97" spans="1:12" x14ac:dyDescent="0.25">
      <c r="C97" s="210" t="s">
        <v>272</v>
      </c>
      <c r="D97" s="259"/>
      <c r="E97" s="260"/>
      <c r="F97" s="197">
        <f t="shared" ref="F97:K97" si="9">F88-F95</f>
        <v>91782.33425</v>
      </c>
      <c r="G97" s="197">
        <f t="shared" si="9"/>
        <v>-17522.764953790662</v>
      </c>
      <c r="H97" s="197">
        <f t="shared" si="9"/>
        <v>-20508.68495379066</v>
      </c>
      <c r="I97" s="197">
        <f t="shared" si="9"/>
        <v>-21004.68495379066</v>
      </c>
      <c r="J97" s="197">
        <f t="shared" si="9"/>
        <v>-21525.484953790663</v>
      </c>
      <c r="K97" s="197">
        <f t="shared" si="9"/>
        <v>-22072.324953790659</v>
      </c>
      <c r="L97" s="18"/>
    </row>
    <row r="98" spans="1:12" x14ac:dyDescent="0.25">
      <c r="L98" s="18"/>
    </row>
    <row r="99" spans="1:12" x14ac:dyDescent="0.25">
      <c r="L99" s="18"/>
    </row>
    <row r="100" spans="1:12" x14ac:dyDescent="0.25">
      <c r="C100" s="210" t="s">
        <v>273</v>
      </c>
      <c r="D100" s="211"/>
      <c r="E100" s="211"/>
      <c r="F100" s="197">
        <f t="shared" ref="F100:K100" si="10">F82+F97</f>
        <v>0</v>
      </c>
      <c r="G100" s="197">
        <f t="shared" si="10"/>
        <v>-11607.634953790541</v>
      </c>
      <c r="H100" s="197">
        <f t="shared" si="10"/>
        <v>137533.34424749707</v>
      </c>
      <c r="I100" s="197">
        <f t="shared" si="10"/>
        <v>110823.24214929607</v>
      </c>
      <c r="J100" s="197">
        <f t="shared" si="10"/>
        <v>124284.71071277396</v>
      </c>
      <c r="K100" s="197">
        <f t="shared" si="10"/>
        <v>138564.82016285064</v>
      </c>
      <c r="L100" s="18"/>
    </row>
    <row r="101" spans="1:12" x14ac:dyDescent="0.25">
      <c r="L101" s="18"/>
    </row>
    <row r="102" spans="1:12" x14ac:dyDescent="0.25">
      <c r="C102" s="111" t="s">
        <v>136</v>
      </c>
      <c r="D102" s="68"/>
      <c r="E102" s="101"/>
      <c r="F102" s="5">
        <f>F82+F100</f>
        <v>-91782.33425</v>
      </c>
      <c r="G102" s="5">
        <f>G100</f>
        <v>-11607.634953790541</v>
      </c>
      <c r="H102" s="5">
        <f>H100</f>
        <v>137533.34424749707</v>
      </c>
      <c r="I102" s="5">
        <f>I100</f>
        <v>110823.24214929607</v>
      </c>
      <c r="J102" s="5">
        <f>J100</f>
        <v>124284.71071277396</v>
      </c>
      <c r="K102" s="5">
        <f>K100</f>
        <v>138564.82016285064</v>
      </c>
      <c r="L102" s="18"/>
    </row>
    <row r="103" spans="1:12" x14ac:dyDescent="0.25">
      <c r="C103" s="111" t="s">
        <v>274</v>
      </c>
      <c r="D103" s="68"/>
      <c r="E103" s="101"/>
      <c r="F103" s="22"/>
      <c r="G103" s="5">
        <f>'COSTOS Y GASTOS'!E173</f>
        <v>29842.334249999996</v>
      </c>
      <c r="H103" s="5">
        <f>G105</f>
        <v>18234.699296209455</v>
      </c>
      <c r="I103" s="5">
        <f>H105</f>
        <v>155768.04354370653</v>
      </c>
      <c r="J103" s="5">
        <f>I105</f>
        <v>266591.28569300263</v>
      </c>
      <c r="K103" s="5">
        <f>J105</f>
        <v>390875.99640577659</v>
      </c>
      <c r="L103" s="18"/>
    </row>
    <row r="104" spans="1:12" x14ac:dyDescent="0.25">
      <c r="L104" s="18"/>
    </row>
    <row r="105" spans="1:12" x14ac:dyDescent="0.25">
      <c r="C105" s="210" t="s">
        <v>275</v>
      </c>
      <c r="D105" s="244"/>
      <c r="E105" s="247"/>
      <c r="F105" s="197">
        <f t="shared" ref="F105:K105" si="11">F102+F103</f>
        <v>-91782.33425</v>
      </c>
      <c r="G105" s="197">
        <f>G102+G103</f>
        <v>18234.699296209455</v>
      </c>
      <c r="H105" s="197">
        <f t="shared" si="11"/>
        <v>155768.04354370653</v>
      </c>
      <c r="I105" s="197">
        <f t="shared" si="11"/>
        <v>266591.28569300263</v>
      </c>
      <c r="J105" s="197">
        <f t="shared" si="11"/>
        <v>390875.99640577659</v>
      </c>
      <c r="K105" s="197">
        <f t="shared" si="11"/>
        <v>529440.81656862726</v>
      </c>
      <c r="L105" s="18"/>
    </row>
    <row r="106" spans="1:12" x14ac:dyDescent="0.25">
      <c r="K106" s="18"/>
      <c r="L106" s="18"/>
    </row>
    <row r="107" spans="1:12" x14ac:dyDescent="0.25">
      <c r="K107" s="18"/>
      <c r="L107" s="18"/>
    </row>
    <row r="108" spans="1:12" x14ac:dyDescent="0.25">
      <c r="K108" s="18"/>
      <c r="L108" s="18"/>
    </row>
    <row r="109" spans="1:12" x14ac:dyDescent="0.25">
      <c r="G109" s="18"/>
      <c r="H109" s="18"/>
      <c r="I109" s="18"/>
      <c r="J109" s="18"/>
      <c r="K109" s="18"/>
      <c r="L109" s="18"/>
    </row>
    <row r="110" spans="1:12" x14ac:dyDescent="0.25">
      <c r="A110" s="3" t="s">
        <v>13</v>
      </c>
      <c r="B110" s="3">
        <v>34</v>
      </c>
      <c r="C110" s="3" t="s">
        <v>157</v>
      </c>
      <c r="K110" s="18"/>
      <c r="L110" s="18"/>
    </row>
    <row r="111" spans="1:12" x14ac:dyDescent="0.25">
      <c r="K111" s="18"/>
      <c r="L111" s="18"/>
    </row>
    <row r="112" spans="1:12" x14ac:dyDescent="0.25">
      <c r="F112" s="224" t="s">
        <v>6</v>
      </c>
      <c r="G112" s="224" t="s">
        <v>6</v>
      </c>
      <c r="H112" s="224" t="s">
        <v>6</v>
      </c>
      <c r="I112" s="224" t="s">
        <v>6</v>
      </c>
      <c r="J112" s="224" t="s">
        <v>6</v>
      </c>
      <c r="K112" s="224" t="s">
        <v>6</v>
      </c>
      <c r="L112" s="18"/>
    </row>
    <row r="113" spans="3:13" x14ac:dyDescent="0.25">
      <c r="D113" s="118"/>
      <c r="E113" s="120"/>
      <c r="F113" s="233">
        <v>0</v>
      </c>
      <c r="G113" s="233">
        <v>1</v>
      </c>
      <c r="H113" s="233">
        <v>2</v>
      </c>
      <c r="I113" s="233">
        <v>3</v>
      </c>
      <c r="J113" s="233">
        <v>4</v>
      </c>
      <c r="K113" s="233">
        <v>5</v>
      </c>
      <c r="L113" s="18"/>
    </row>
    <row r="114" spans="3:13" x14ac:dyDescent="0.25">
      <c r="C114" s="111" t="s">
        <v>276</v>
      </c>
      <c r="D114" s="106" t="s">
        <v>13</v>
      </c>
      <c r="E114" s="106">
        <v>33</v>
      </c>
      <c r="F114" s="75">
        <f>'COSTOS Y GASTOS'!E173</f>
        <v>29842.334249999996</v>
      </c>
      <c r="G114" s="44">
        <f>G105</f>
        <v>18234.699296209455</v>
      </c>
      <c r="H114" s="5">
        <f>H105</f>
        <v>155768.04354370653</v>
      </c>
      <c r="I114" s="5">
        <f>I105</f>
        <v>266591.28569300263</v>
      </c>
      <c r="J114" s="5">
        <f>J105</f>
        <v>390875.99640577659</v>
      </c>
      <c r="K114" s="5">
        <f>K105</f>
        <v>529440.81656862726</v>
      </c>
      <c r="L114" s="18"/>
    </row>
    <row r="115" spans="3:13" x14ac:dyDescent="0.25">
      <c r="C115" s="210" t="s">
        <v>277</v>
      </c>
      <c r="D115" s="261"/>
      <c r="E115" s="261"/>
      <c r="F115" s="202">
        <f t="shared" ref="F115:K115" si="12">F114</f>
        <v>29842.334249999996</v>
      </c>
      <c r="G115" s="246">
        <f t="shared" si="12"/>
        <v>18234.699296209455</v>
      </c>
      <c r="H115" s="197">
        <f t="shared" si="12"/>
        <v>155768.04354370653</v>
      </c>
      <c r="I115" s="197">
        <f t="shared" si="12"/>
        <v>266591.28569300263</v>
      </c>
      <c r="J115" s="197">
        <f t="shared" si="12"/>
        <v>390875.99640577659</v>
      </c>
      <c r="K115" s="197">
        <f t="shared" si="12"/>
        <v>529440.81656862726</v>
      </c>
      <c r="L115" s="18"/>
    </row>
    <row r="116" spans="3:13" x14ac:dyDescent="0.25">
      <c r="C116" s="349"/>
      <c r="D116" s="350"/>
      <c r="E116" s="351"/>
      <c r="F116" s="75"/>
      <c r="L116" s="18"/>
    </row>
    <row r="117" spans="3:13" x14ac:dyDescent="0.25">
      <c r="C117" s="126" t="s">
        <v>44</v>
      </c>
      <c r="D117" s="99" t="s">
        <v>13</v>
      </c>
      <c r="E117" s="99">
        <v>1</v>
      </c>
      <c r="F117" s="75">
        <f>'INVERSIONES '!D45</f>
        <v>0</v>
      </c>
      <c r="G117" s="44">
        <f>'INVERSIONES '!E4</f>
        <v>0</v>
      </c>
      <c r="H117" s="5">
        <f t="shared" ref="H117:J118" si="13">G117</f>
        <v>0</v>
      </c>
      <c r="I117" s="5">
        <f>H117</f>
        <v>0</v>
      </c>
      <c r="J117" s="5">
        <f t="shared" si="13"/>
        <v>0</v>
      </c>
      <c r="K117" s="5">
        <f>J117</f>
        <v>0</v>
      </c>
      <c r="L117" s="18"/>
    </row>
    <row r="118" spans="3:13" x14ac:dyDescent="0.25">
      <c r="C118" s="111" t="s">
        <v>71</v>
      </c>
      <c r="D118" s="106" t="s">
        <v>13</v>
      </c>
      <c r="E118" s="106">
        <v>2</v>
      </c>
      <c r="F118" s="75">
        <f>'INVERSIONES '!D46</f>
        <v>2000</v>
      </c>
      <c r="G118" s="44">
        <f>'INVERSIONES '!E9</f>
        <v>2000</v>
      </c>
      <c r="H118" s="5">
        <f t="shared" si="13"/>
        <v>2000</v>
      </c>
      <c r="I118" s="5">
        <f>H118</f>
        <v>2000</v>
      </c>
      <c r="J118" s="5">
        <f t="shared" si="13"/>
        <v>2000</v>
      </c>
      <c r="K118" s="5">
        <f>J118</f>
        <v>2000</v>
      </c>
      <c r="L118" s="18"/>
    </row>
    <row r="119" spans="3:13" x14ac:dyDescent="0.25">
      <c r="C119" s="111" t="s">
        <v>83</v>
      </c>
      <c r="D119" s="106" t="s">
        <v>13</v>
      </c>
      <c r="E119" s="106">
        <v>3</v>
      </c>
      <c r="F119" s="5">
        <f>'INVERSIONES '!D47</f>
        <v>0</v>
      </c>
      <c r="G119" s="44">
        <f>'INVERSIONES '!D47</f>
        <v>0</v>
      </c>
      <c r="H119" s="44">
        <f>'INVERSIONES '!D47</f>
        <v>0</v>
      </c>
      <c r="I119" s="44">
        <f>'INVERSIONES '!D47</f>
        <v>0</v>
      </c>
      <c r="J119" s="44">
        <f>'INVERSIONES '!D47</f>
        <v>0</v>
      </c>
      <c r="K119" s="44">
        <f>'INVERSIONES '!D47</f>
        <v>0</v>
      </c>
      <c r="L119" s="18"/>
    </row>
    <row r="120" spans="3:13" x14ac:dyDescent="0.25">
      <c r="C120" s="111" t="s">
        <v>1</v>
      </c>
      <c r="D120" s="106" t="s">
        <v>13</v>
      </c>
      <c r="E120" s="106">
        <v>4</v>
      </c>
      <c r="F120" s="5">
        <f>'INVERSIONES '!D48</f>
        <v>12200</v>
      </c>
      <c r="G120" s="44">
        <f>'INVERSIONES '!D48</f>
        <v>12200</v>
      </c>
      <c r="H120" s="44">
        <f>'INVERSIONES '!D48</f>
        <v>12200</v>
      </c>
      <c r="I120" s="44">
        <f>'INVERSIONES '!D48</f>
        <v>12200</v>
      </c>
      <c r="J120" s="44">
        <f>'INVERSIONES '!D48</f>
        <v>12200</v>
      </c>
      <c r="K120" s="44">
        <f>'INVERSIONES '!D48</f>
        <v>12200</v>
      </c>
      <c r="L120" s="18"/>
    </row>
    <row r="121" spans="3:13" x14ac:dyDescent="0.25">
      <c r="C121" s="111" t="s">
        <v>5</v>
      </c>
      <c r="D121" s="106" t="s">
        <v>13</v>
      </c>
      <c r="E121" s="106">
        <v>5</v>
      </c>
      <c r="F121" s="5">
        <f>'INVERSIONES '!D49</f>
        <v>14500</v>
      </c>
      <c r="G121" s="44">
        <f>'INVERSIONES '!D49</f>
        <v>14500</v>
      </c>
      <c r="H121" s="44">
        <f>'INVERSIONES '!D49</f>
        <v>14500</v>
      </c>
      <c r="I121" s="44">
        <f>'INVERSIONES '!D49</f>
        <v>14500</v>
      </c>
      <c r="J121" s="44">
        <f>'INVERSIONES '!D49</f>
        <v>14500</v>
      </c>
      <c r="K121" s="44">
        <f>'INVERSIONES '!D49</f>
        <v>14500</v>
      </c>
      <c r="L121" s="18"/>
    </row>
    <row r="122" spans="3:13" x14ac:dyDescent="0.25">
      <c r="C122" s="111" t="s">
        <v>14</v>
      </c>
      <c r="D122" s="106" t="s">
        <v>13</v>
      </c>
      <c r="E122" s="106">
        <v>6</v>
      </c>
      <c r="F122" s="5">
        <f>'INVERSIONES '!D50</f>
        <v>0</v>
      </c>
      <c r="G122" s="44">
        <f>'INVERSIONES '!D50</f>
        <v>0</v>
      </c>
      <c r="H122" s="44">
        <f>'INVERSIONES '!D50</f>
        <v>0</v>
      </c>
      <c r="I122" s="44">
        <f>'INVERSIONES '!D50</f>
        <v>0</v>
      </c>
      <c r="J122" s="44">
        <f>'INVERSIONES '!D50</f>
        <v>0</v>
      </c>
      <c r="K122" s="44">
        <f>'INVERSIONES '!D50</f>
        <v>0</v>
      </c>
      <c r="L122" s="18"/>
    </row>
    <row r="123" spans="3:13" x14ac:dyDescent="0.25">
      <c r="C123" s="111" t="s">
        <v>278</v>
      </c>
      <c r="D123" s="106" t="s">
        <v>13</v>
      </c>
      <c r="E123" s="106">
        <v>13</v>
      </c>
      <c r="F123" s="5">
        <f>F60+F69</f>
        <v>0</v>
      </c>
      <c r="G123" s="44">
        <f>G60+G69</f>
        <v>-5440</v>
      </c>
      <c r="H123" s="5">
        <f>G123+H60+H69</f>
        <v>-10880</v>
      </c>
      <c r="I123" s="5">
        <f>H123+I60+I69</f>
        <v>-16320</v>
      </c>
      <c r="J123" s="5">
        <f>I123+J60+J69</f>
        <v>-21760</v>
      </c>
      <c r="K123" s="5">
        <f>J123+K60+K69</f>
        <v>-27200</v>
      </c>
      <c r="L123" s="18"/>
    </row>
    <row r="124" spans="3:13" x14ac:dyDescent="0.25">
      <c r="C124" s="262" t="s">
        <v>279</v>
      </c>
      <c r="D124" s="261"/>
      <c r="E124" s="261"/>
      <c r="F124" s="202">
        <f t="shared" ref="F124:K124" si="14">SUM(F117:F123)</f>
        <v>28700</v>
      </c>
      <c r="G124" s="246">
        <f t="shared" si="14"/>
        <v>23260</v>
      </c>
      <c r="H124" s="197">
        <f t="shared" si="14"/>
        <v>17820</v>
      </c>
      <c r="I124" s="197">
        <f t="shared" si="14"/>
        <v>12380</v>
      </c>
      <c r="J124" s="197">
        <f t="shared" si="14"/>
        <v>6940</v>
      </c>
      <c r="K124" s="197">
        <f t="shared" si="14"/>
        <v>1500</v>
      </c>
      <c r="L124" s="18"/>
    </row>
    <row r="125" spans="3:13" x14ac:dyDescent="0.25">
      <c r="C125" s="111" t="s">
        <v>133</v>
      </c>
      <c r="D125" s="99" t="s">
        <v>13</v>
      </c>
      <c r="E125" s="99">
        <v>8</v>
      </c>
      <c r="F125" s="5">
        <f>'INVERSIONES '!D62</f>
        <v>33240</v>
      </c>
      <c r="G125" s="44">
        <f>'INVERSIONES '!D62</f>
        <v>33240</v>
      </c>
      <c r="H125" s="5">
        <f>G125</f>
        <v>33240</v>
      </c>
      <c r="I125" s="5">
        <f>H125</f>
        <v>33240</v>
      </c>
      <c r="J125" s="5">
        <f>I125</f>
        <v>33240</v>
      </c>
      <c r="K125" s="5">
        <f>J125</f>
        <v>33240</v>
      </c>
      <c r="L125" s="18"/>
      <c r="M125" s="18"/>
    </row>
    <row r="126" spans="3:13" x14ac:dyDescent="0.25">
      <c r="C126" s="111" t="s">
        <v>314</v>
      </c>
      <c r="D126" s="106"/>
      <c r="E126" s="106"/>
      <c r="F126" s="75"/>
      <c r="G126" s="44">
        <f>G68</f>
        <v>-6648</v>
      </c>
      <c r="H126" s="5">
        <f>G126+G68</f>
        <v>-13296</v>
      </c>
      <c r="I126" s="5">
        <f>H126+H68</f>
        <v>-19944</v>
      </c>
      <c r="J126" s="5">
        <f>I126+I68</f>
        <v>-26592</v>
      </c>
      <c r="K126" s="5">
        <f>J126+J68</f>
        <v>-33240</v>
      </c>
      <c r="L126" s="18"/>
    </row>
    <row r="127" spans="3:13" x14ac:dyDescent="0.25">
      <c r="C127" s="262" t="s">
        <v>280</v>
      </c>
      <c r="D127" s="263"/>
      <c r="E127" s="263"/>
      <c r="F127" s="202">
        <f t="shared" ref="F127:K127" si="15">SUM(F125:F126)</f>
        <v>33240</v>
      </c>
      <c r="G127" s="246">
        <f t="shared" si="15"/>
        <v>26592</v>
      </c>
      <c r="H127" s="197">
        <f t="shared" si="15"/>
        <v>19944</v>
      </c>
      <c r="I127" s="197">
        <f t="shared" si="15"/>
        <v>13296</v>
      </c>
      <c r="J127" s="197">
        <f t="shared" si="15"/>
        <v>6648</v>
      </c>
      <c r="K127" s="197">
        <f t="shared" si="15"/>
        <v>0</v>
      </c>
      <c r="L127" s="18"/>
    </row>
    <row r="128" spans="3:13" x14ac:dyDescent="0.25">
      <c r="C128" s="210" t="s">
        <v>281</v>
      </c>
      <c r="D128" s="244"/>
      <c r="E128" s="244"/>
      <c r="F128" s="246">
        <f t="shared" ref="F128:K128" si="16">F127+F124+F115</f>
        <v>91782.33425</v>
      </c>
      <c r="G128" s="246">
        <f t="shared" si="16"/>
        <v>68086.699296209452</v>
      </c>
      <c r="H128" s="197">
        <f t="shared" si="16"/>
        <v>193532.04354370653</v>
      </c>
      <c r="I128" s="197">
        <f t="shared" si="16"/>
        <v>292267.28569300263</v>
      </c>
      <c r="J128" s="197">
        <f t="shared" si="16"/>
        <v>404463.99640577659</v>
      </c>
      <c r="K128" s="197">
        <f t="shared" si="16"/>
        <v>530940.81656862726</v>
      </c>
      <c r="L128" s="18"/>
    </row>
    <row r="129" spans="3:12" x14ac:dyDescent="0.25">
      <c r="C129" s="69"/>
      <c r="D129" s="70"/>
      <c r="E129" s="70"/>
      <c r="F129" s="75"/>
      <c r="G129" s="70"/>
      <c r="H129" s="70"/>
      <c r="I129" s="70"/>
      <c r="J129" s="70"/>
      <c r="K129" s="116"/>
      <c r="L129" s="18"/>
    </row>
    <row r="130" spans="3:12" x14ac:dyDescent="0.25">
      <c r="C130" s="111" t="s">
        <v>282</v>
      </c>
      <c r="D130" s="68"/>
      <c r="E130" s="133"/>
      <c r="F130" s="5">
        <f>CRÉDITO!O12</f>
        <v>5274.4177922534354</v>
      </c>
      <c r="G130" s="44">
        <f>CRÉDITO!O13</f>
        <v>6150.4985875467319</v>
      </c>
      <c r="H130" s="5">
        <f>CRÉDITO!O14</f>
        <v>7172.0964029382494</v>
      </c>
      <c r="I130" s="5">
        <f>CRÉDITO!O15</f>
        <v>8363.3816154663</v>
      </c>
      <c r="J130" s="5">
        <f>CRÉDITO!O16</f>
        <v>9752.5393017952592</v>
      </c>
      <c r="K130" s="5">
        <f>CRÉDITO!P16</f>
        <v>7.2759576141834259E-12</v>
      </c>
      <c r="L130" s="18" t="s">
        <v>129</v>
      </c>
    </row>
    <row r="131" spans="3:12" x14ac:dyDescent="0.25">
      <c r="C131" s="111" t="s">
        <v>72</v>
      </c>
      <c r="D131" s="68"/>
      <c r="E131" s="106"/>
      <c r="F131" s="75"/>
      <c r="G131" s="44">
        <f>F41</f>
        <v>0</v>
      </c>
      <c r="H131" s="5">
        <f>G41</f>
        <v>46058.544992265321</v>
      </c>
      <c r="I131" s="5">
        <f>H41</f>
        <v>53188.059240574861</v>
      </c>
      <c r="J131" s="5">
        <f>I41</f>
        <v>60811.853049085286</v>
      </c>
      <c r="K131" s="5">
        <f>J41</f>
        <v>68964.424379805903</v>
      </c>
      <c r="L131" s="18"/>
    </row>
    <row r="132" spans="3:12" x14ac:dyDescent="0.25">
      <c r="C132" s="210" t="s">
        <v>283</v>
      </c>
      <c r="D132" s="211"/>
      <c r="E132" s="211"/>
      <c r="F132" s="246">
        <f t="shared" ref="F132:K132" si="17">SUM(F130:F131)</f>
        <v>5274.4177922534354</v>
      </c>
      <c r="G132" s="246">
        <f t="shared" si="17"/>
        <v>6150.4985875467319</v>
      </c>
      <c r="H132" s="197">
        <f t="shared" si="17"/>
        <v>53230.641395203573</v>
      </c>
      <c r="I132" s="197">
        <f t="shared" si="17"/>
        <v>61551.440856041161</v>
      </c>
      <c r="J132" s="197">
        <f t="shared" si="17"/>
        <v>70564.392350880546</v>
      </c>
      <c r="K132" s="197">
        <f t="shared" si="17"/>
        <v>68964.424379805918</v>
      </c>
      <c r="L132" s="18"/>
    </row>
    <row r="133" spans="3:12" x14ac:dyDescent="0.25">
      <c r="C133" s="337" t="s">
        <v>284</v>
      </c>
      <c r="D133" s="338"/>
      <c r="E133" s="339"/>
      <c r="F133" s="264">
        <f>CRÉDITO!P12</f>
        <v>31438.515907746565</v>
      </c>
      <c r="G133" s="264">
        <f>CRÉDITO!P13</f>
        <v>25288.017320199833</v>
      </c>
      <c r="H133" s="258">
        <f>CRÉDITO!P14</f>
        <v>18115.920917261585</v>
      </c>
      <c r="I133" s="258">
        <f>CRÉDITO!P15</f>
        <v>9752.5393017952701</v>
      </c>
      <c r="J133" s="258">
        <f>CRÉDITO!P16</f>
        <v>7.2759576141834259E-12</v>
      </c>
      <c r="K133" s="258">
        <f>CRÉDITO!P16</f>
        <v>7.2759576141834259E-12</v>
      </c>
      <c r="L133" s="18"/>
    </row>
    <row r="134" spans="3:12" x14ac:dyDescent="0.25">
      <c r="C134" s="210" t="s">
        <v>285</v>
      </c>
      <c r="D134" s="244"/>
      <c r="E134" s="244"/>
      <c r="F134" s="202">
        <f>SUM(F132:F133)</f>
        <v>36712.933700000001</v>
      </c>
      <c r="G134" s="246">
        <f>G132+G133</f>
        <v>31438.515907746565</v>
      </c>
      <c r="H134" s="197">
        <f>H132+H133</f>
        <v>71346.562312465161</v>
      </c>
      <c r="I134" s="197">
        <f>I132+I133</f>
        <v>71303.980157836428</v>
      </c>
      <c r="J134" s="197">
        <f>J132+J133</f>
        <v>70564.392350880546</v>
      </c>
      <c r="K134" s="197">
        <f>K132+K133</f>
        <v>68964.424379805918</v>
      </c>
      <c r="L134" s="18"/>
    </row>
    <row r="135" spans="3:12" x14ac:dyDescent="0.25">
      <c r="C135" s="69"/>
      <c r="D135" s="70"/>
      <c r="E135" s="70"/>
      <c r="F135" s="75"/>
      <c r="G135" s="70"/>
      <c r="H135" s="70"/>
      <c r="I135" s="70"/>
      <c r="J135" s="70"/>
      <c r="K135" s="116"/>
      <c r="L135" s="18"/>
    </row>
    <row r="136" spans="3:12" x14ac:dyDescent="0.25">
      <c r="C136" s="121" t="s">
        <v>286</v>
      </c>
      <c r="D136" s="134"/>
      <c r="E136" s="113"/>
      <c r="F136" s="75">
        <f>'COSTOS Y GASTOS'!D178</f>
        <v>55069.400549999998</v>
      </c>
      <c r="G136" s="44">
        <f>F136</f>
        <v>55069.400549999998</v>
      </c>
      <c r="H136" s="44">
        <f>G136</f>
        <v>55069.400549999998</v>
      </c>
      <c r="I136" s="44">
        <f>H136</f>
        <v>55069.400549999998</v>
      </c>
      <c r="J136" s="44">
        <f>I136</f>
        <v>55069.400549999998</v>
      </c>
      <c r="K136" s="44">
        <f>J136</f>
        <v>55069.400549999998</v>
      </c>
      <c r="L136" s="18"/>
    </row>
    <row r="137" spans="3:12" x14ac:dyDescent="0.25">
      <c r="C137" s="111" t="s">
        <v>287</v>
      </c>
      <c r="D137" s="68"/>
      <c r="E137" s="106"/>
      <c r="F137" s="75"/>
      <c r="G137" s="44"/>
      <c r="H137" s="5">
        <f>G138+G137</f>
        <v>-18421.217161537108</v>
      </c>
      <c r="I137" s="5">
        <f>H138+H137</f>
        <v>54285.48600482459</v>
      </c>
      <c r="J137" s="5">
        <f>I138+I137</f>
        <v>138246.63666316064</v>
      </c>
      <c r="K137" s="5">
        <f>J138+J137</f>
        <v>234242.49040493098</v>
      </c>
      <c r="L137" s="18"/>
    </row>
    <row r="138" spans="3:12" x14ac:dyDescent="0.25">
      <c r="C138" s="111" t="s">
        <v>288</v>
      </c>
      <c r="D138" s="68"/>
      <c r="E138" s="106"/>
      <c r="F138" s="75"/>
      <c r="G138" s="44">
        <f>F44</f>
        <v>-18421.217161537108</v>
      </c>
      <c r="H138" s="5">
        <f>G44</f>
        <v>72706.703166361694</v>
      </c>
      <c r="I138" s="5">
        <f>H44</f>
        <v>83961.150658336031</v>
      </c>
      <c r="J138" s="5">
        <f>I44</f>
        <v>95995.853741770348</v>
      </c>
      <c r="K138" s="5">
        <f>J44</f>
        <v>108865.26991383647</v>
      </c>
      <c r="L138" s="18"/>
    </row>
    <row r="139" spans="3:12" x14ac:dyDescent="0.25">
      <c r="C139" s="126" t="s">
        <v>315</v>
      </c>
      <c r="D139" s="118"/>
      <c r="E139" s="99"/>
      <c r="F139" s="75"/>
      <c r="G139" s="44">
        <f>F43</f>
        <v>0</v>
      </c>
      <c r="H139" s="5">
        <f>G139+G43</f>
        <v>12830.594676416769</v>
      </c>
      <c r="I139" s="5">
        <f>H139+H43</f>
        <v>27647.268322005482</v>
      </c>
      <c r="J139" s="5">
        <f>I139+I43</f>
        <v>44587.713099964953</v>
      </c>
      <c r="K139" s="5">
        <f>J139+J43</f>
        <v>63799.231320053739</v>
      </c>
      <c r="L139" s="18"/>
    </row>
    <row r="140" spans="3:12" x14ac:dyDescent="0.25">
      <c r="C140" s="210" t="s">
        <v>289</v>
      </c>
      <c r="D140" s="211"/>
      <c r="E140" s="211"/>
      <c r="F140" s="265">
        <f t="shared" ref="F140:K140" si="18">SUM(F136:F139)</f>
        <v>55069.400549999998</v>
      </c>
      <c r="G140" s="265">
        <f>SUM(G136:G139)</f>
        <v>36648.183388462887</v>
      </c>
      <c r="H140" s="232">
        <f t="shared" si="18"/>
        <v>122185.48123124136</v>
      </c>
      <c r="I140" s="232">
        <f t="shared" si="18"/>
        <v>220963.30553516612</v>
      </c>
      <c r="J140" s="232">
        <f t="shared" si="18"/>
        <v>333899.60405489593</v>
      </c>
      <c r="K140" s="232">
        <f t="shared" si="18"/>
        <v>461976.39218882116</v>
      </c>
      <c r="L140" s="18"/>
    </row>
    <row r="141" spans="3:12" x14ac:dyDescent="0.25">
      <c r="C141" s="210" t="s">
        <v>291</v>
      </c>
      <c r="D141" s="211"/>
      <c r="E141" s="211"/>
      <c r="F141" s="202">
        <f t="shared" ref="F141:K141" si="19">F134+F140</f>
        <v>91782.33425</v>
      </c>
      <c r="G141" s="246">
        <f>G134+G140</f>
        <v>68086.699296209452</v>
      </c>
      <c r="H141" s="197">
        <f t="shared" si="19"/>
        <v>193532.04354370653</v>
      </c>
      <c r="I141" s="197">
        <f t="shared" si="19"/>
        <v>292267.28569300252</v>
      </c>
      <c r="J141" s="197">
        <f t="shared" si="19"/>
        <v>404463.99640577647</v>
      </c>
      <c r="K141" s="197">
        <f t="shared" si="19"/>
        <v>530940.81656862702</v>
      </c>
      <c r="L141" s="18"/>
    </row>
    <row r="142" spans="3:12" x14ac:dyDescent="0.25">
      <c r="F142" s="71"/>
    </row>
    <row r="143" spans="3:12" x14ac:dyDescent="0.25">
      <c r="F143" s="71"/>
      <c r="G143" s="18"/>
      <c r="H143" s="18"/>
      <c r="I143" s="18"/>
      <c r="J143" s="18"/>
      <c r="K143" s="18"/>
    </row>
    <row r="144" spans="3:12" x14ac:dyDescent="0.25">
      <c r="C144" s="210" t="s">
        <v>290</v>
      </c>
      <c r="D144" s="211"/>
      <c r="E144" s="211"/>
      <c r="F144" s="266">
        <f t="shared" ref="F144:K144" si="20">(F128-F141)*-1</f>
        <v>0</v>
      </c>
      <c r="G144" s="267">
        <f>(G128-G141)*-1</f>
        <v>0</v>
      </c>
      <c r="H144" s="267">
        <f t="shared" si="20"/>
        <v>0</v>
      </c>
      <c r="I144" s="267">
        <f t="shared" si="20"/>
        <v>-1.1641532182693481E-10</v>
      </c>
      <c r="J144" s="267">
        <f t="shared" si="20"/>
        <v>-1.1641532182693481E-10</v>
      </c>
      <c r="K144" s="267">
        <f t="shared" si="20"/>
        <v>-2.3283064365386963E-10</v>
      </c>
    </row>
    <row r="145" spans="6:12" ht="15.6" x14ac:dyDescent="0.3">
      <c r="F145" s="18"/>
      <c r="G145" s="135"/>
      <c r="H145" s="135"/>
      <c r="I145" s="135"/>
      <c r="L145" s="18"/>
    </row>
    <row r="146" spans="6:12" x14ac:dyDescent="0.25">
      <c r="F146" s="18"/>
      <c r="H146" s="18"/>
      <c r="J146" s="18"/>
      <c r="K146" s="18"/>
    </row>
  </sheetData>
  <mergeCells count="15">
    <mergeCell ref="D7:E8"/>
    <mergeCell ref="D9:E9"/>
    <mergeCell ref="C16:E16"/>
    <mergeCell ref="D15:E15"/>
    <mergeCell ref="C116:E116"/>
    <mergeCell ref="C80:E80"/>
    <mergeCell ref="C74:E74"/>
    <mergeCell ref="C24:E24"/>
    <mergeCell ref="C133:E133"/>
    <mergeCell ref="C25:E25"/>
    <mergeCell ref="C50:E51"/>
    <mergeCell ref="C52:E52"/>
    <mergeCell ref="C53:E53"/>
    <mergeCell ref="C44:E44"/>
    <mergeCell ref="C54:E54"/>
  </mergeCells>
  <pageMargins left="0.7" right="0.7" top="0.75" bottom="0.75" header="0.3" footer="0.3"/>
  <pageSetup paperSize="5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Q129"/>
  <sheetViews>
    <sheetView showGridLines="0" zoomScaleNormal="100" workbookViewId="0">
      <selection activeCell="H96" sqref="H96"/>
    </sheetView>
  </sheetViews>
  <sheetFormatPr baseColWidth="10" defaultColWidth="11.44140625" defaultRowHeight="13.2" x14ac:dyDescent="0.25"/>
  <cols>
    <col min="1" max="1" width="7.44140625" style="2" customWidth="1"/>
    <col min="2" max="2" width="3.44140625" style="2" customWidth="1"/>
    <col min="3" max="3" width="32" style="2" customWidth="1"/>
    <col min="4" max="4" width="12.33203125" style="2" bestFit="1" customWidth="1"/>
    <col min="5" max="5" width="18.88671875" style="136" bestFit="1" customWidth="1"/>
    <col min="6" max="6" width="19.44140625" style="2" bestFit="1" customWidth="1"/>
    <col min="7" max="7" width="16.109375" style="2" bestFit="1" customWidth="1"/>
    <col min="8" max="8" width="16.44140625" style="2" bestFit="1" customWidth="1"/>
    <col min="9" max="9" width="20.44140625" style="2" customWidth="1"/>
    <col min="10" max="10" width="19.88671875" style="2" bestFit="1" customWidth="1"/>
    <col min="11" max="11" width="15.6640625" style="2" bestFit="1" customWidth="1"/>
    <col min="12" max="12" width="12.6640625" style="2" customWidth="1"/>
    <col min="13" max="13" width="15.33203125" style="2" customWidth="1"/>
    <col min="14" max="16" width="12.44140625" style="2" customWidth="1"/>
    <col min="17" max="16384" width="11.44140625" style="2"/>
  </cols>
  <sheetData>
    <row r="1" spans="1:17" x14ac:dyDescent="0.25">
      <c r="C1" s="2" t="s">
        <v>123</v>
      </c>
    </row>
    <row r="3" spans="1:17" x14ac:dyDescent="0.25">
      <c r="A3" s="3" t="s">
        <v>13</v>
      </c>
      <c r="B3" s="51">
        <v>35</v>
      </c>
      <c r="C3" s="3" t="s">
        <v>295</v>
      </c>
    </row>
    <row r="4" spans="1:17" x14ac:dyDescent="0.25">
      <c r="G4" s="224" t="s">
        <v>6</v>
      </c>
      <c r="H4" s="224" t="s">
        <v>6</v>
      </c>
      <c r="I4" s="224" t="s">
        <v>6</v>
      </c>
      <c r="J4" s="224" t="s">
        <v>6</v>
      </c>
      <c r="K4" s="224" t="s">
        <v>6</v>
      </c>
      <c r="L4" s="51"/>
      <c r="M4" s="51"/>
      <c r="N4" s="51"/>
      <c r="O4" s="51"/>
      <c r="P4" s="51"/>
    </row>
    <row r="5" spans="1:17" x14ac:dyDescent="0.25">
      <c r="G5" s="233">
        <f>PROYECCIONES!F23</f>
        <v>1</v>
      </c>
      <c r="H5" s="233">
        <f>PROYECCIONES!G23</f>
        <v>2</v>
      </c>
      <c r="I5" s="233">
        <f>PROYECCIONES!H23</f>
        <v>3</v>
      </c>
      <c r="J5" s="233">
        <f>PROYECCIONES!I23</f>
        <v>4</v>
      </c>
      <c r="K5" s="233">
        <f>PROYECCIONES!J23</f>
        <v>5</v>
      </c>
      <c r="L5" s="34"/>
      <c r="M5" s="34"/>
      <c r="N5" s="34"/>
      <c r="O5" s="34"/>
      <c r="P5" s="34"/>
    </row>
    <row r="6" spans="1:17" x14ac:dyDescent="0.25">
      <c r="C6" s="358" t="s">
        <v>64</v>
      </c>
      <c r="D6" s="358"/>
      <c r="E6" s="358"/>
      <c r="F6" s="78"/>
      <c r="G6" s="5">
        <f>PROYECCIONES!G52</f>
        <v>1733520</v>
      </c>
      <c r="H6" s="5">
        <f>PROYECCIONES!H52</f>
        <v>2480000</v>
      </c>
      <c r="I6" s="5">
        <f>PROYECCIONES!I52</f>
        <v>2604000</v>
      </c>
      <c r="J6" s="5">
        <f>PROYECCIONES!J52</f>
        <v>2734200</v>
      </c>
      <c r="K6" s="5">
        <f>PROYECCIONES!K52</f>
        <v>2870910</v>
      </c>
      <c r="L6" s="18"/>
      <c r="M6" s="18"/>
      <c r="N6" s="18"/>
      <c r="O6" s="18"/>
      <c r="P6" s="18"/>
      <c r="Q6" s="18"/>
    </row>
    <row r="7" spans="1:17" x14ac:dyDescent="0.25">
      <c r="C7" s="358" t="s">
        <v>247</v>
      </c>
      <c r="D7" s="358"/>
      <c r="E7" s="358"/>
      <c r="F7" s="78"/>
      <c r="G7" s="5"/>
      <c r="H7" s="5"/>
      <c r="I7" s="5"/>
      <c r="J7" s="5"/>
      <c r="K7" s="5"/>
      <c r="L7" s="18"/>
      <c r="M7" s="18"/>
      <c r="N7" s="18"/>
      <c r="O7" s="18"/>
      <c r="P7" s="18"/>
    </row>
    <row r="8" spans="1:17" x14ac:dyDescent="0.25">
      <c r="C8" s="329" t="s">
        <v>248</v>
      </c>
      <c r="D8" s="329"/>
      <c r="E8" s="329"/>
      <c r="F8" s="253"/>
      <c r="G8" s="197">
        <f>G6+G7</f>
        <v>1733520</v>
      </c>
      <c r="H8" s="197">
        <f>H6+H7</f>
        <v>2480000</v>
      </c>
      <c r="I8" s="197">
        <f>I6+I7</f>
        <v>2604000</v>
      </c>
      <c r="J8" s="197">
        <f>J6+J7</f>
        <v>2734200</v>
      </c>
      <c r="K8" s="197">
        <f>K6+K7</f>
        <v>2870910</v>
      </c>
      <c r="L8" s="53"/>
      <c r="M8" s="53"/>
      <c r="N8" s="53"/>
      <c r="O8" s="53"/>
      <c r="P8" s="53"/>
    </row>
    <row r="9" spans="1:17" hidden="1" x14ac:dyDescent="0.25"/>
    <row r="10" spans="1:17" x14ac:dyDescent="0.25">
      <c r="C10" s="3" t="s">
        <v>249</v>
      </c>
    </row>
    <row r="11" spans="1:17" x14ac:dyDescent="0.25">
      <c r="C11" s="121" t="s">
        <v>385</v>
      </c>
      <c r="D11" s="112" t="s">
        <v>13</v>
      </c>
      <c r="E11" s="137">
        <v>14</v>
      </c>
      <c r="F11" s="113"/>
      <c r="G11" s="5">
        <f>PROYECCIONES!G57</f>
        <v>1226395.5</v>
      </c>
      <c r="H11" s="5">
        <f>PROYECCIONES!H57</f>
        <v>1807135</v>
      </c>
      <c r="I11" s="5">
        <f>PROYECCIONES!I57</f>
        <v>1897491.75</v>
      </c>
      <c r="J11" s="5">
        <f>PROYECCIONES!J57</f>
        <v>1992366.3375000001</v>
      </c>
      <c r="K11" s="5">
        <f>PROYECCIONES!K57</f>
        <v>2091984.6543750002</v>
      </c>
      <c r="L11" s="18"/>
      <c r="M11" s="18"/>
      <c r="N11" s="18"/>
      <c r="O11" s="18"/>
      <c r="P11" s="18"/>
    </row>
    <row r="12" spans="1:17" x14ac:dyDescent="0.25">
      <c r="C12" s="121" t="s">
        <v>250</v>
      </c>
      <c r="D12" s="112" t="s">
        <v>13</v>
      </c>
      <c r="E12" s="137">
        <v>11</v>
      </c>
      <c r="F12" s="113"/>
      <c r="G12" s="5">
        <f>PROYECCIONES!G58</f>
        <v>67522.98</v>
      </c>
      <c r="H12" s="5">
        <f>PROYECCIONES!H58</f>
        <v>67522.98</v>
      </c>
      <c r="I12" s="5">
        <f>PROYECCIONES!I58</f>
        <v>67522.98</v>
      </c>
      <c r="J12" s="5">
        <f>PROYECCIONES!J58</f>
        <v>67522.98</v>
      </c>
      <c r="K12" s="5">
        <f>PROYECCIONES!K58</f>
        <v>67522.98</v>
      </c>
      <c r="L12" s="18"/>
      <c r="M12" s="18"/>
      <c r="N12" s="18"/>
      <c r="O12" s="18"/>
      <c r="P12" s="18"/>
    </row>
    <row r="13" spans="1:17" x14ac:dyDescent="0.25">
      <c r="C13" s="111" t="s">
        <v>251</v>
      </c>
      <c r="D13" s="106" t="s">
        <v>13</v>
      </c>
      <c r="E13" s="137">
        <v>15</v>
      </c>
      <c r="F13" s="113"/>
      <c r="G13" s="5">
        <f>PROYECCIONES!G59</f>
        <v>26430</v>
      </c>
      <c r="H13" s="5">
        <f>PROYECCIONES!H59</f>
        <v>27222.9</v>
      </c>
      <c r="I13" s="5">
        <f>PROYECCIONES!I59</f>
        <v>28039.587000000003</v>
      </c>
      <c r="J13" s="5">
        <f>PROYECCIONES!J59</f>
        <v>28880.774610000004</v>
      </c>
      <c r="K13" s="5">
        <f>PROYECCIONES!K59</f>
        <v>29747.197848300006</v>
      </c>
      <c r="L13" s="18"/>
      <c r="M13" s="18"/>
      <c r="N13" s="18"/>
      <c r="O13" s="18"/>
      <c r="P13" s="18"/>
    </row>
    <row r="14" spans="1:17" x14ac:dyDescent="0.25">
      <c r="C14" s="126" t="s">
        <v>29</v>
      </c>
      <c r="D14" s="106" t="s">
        <v>13</v>
      </c>
      <c r="E14" s="137">
        <v>13</v>
      </c>
      <c r="F14" s="113"/>
      <c r="G14" s="5">
        <f>PROYECCIONES!G60</f>
        <v>-5430</v>
      </c>
      <c r="H14" s="5">
        <f>PROYECCIONES!H60</f>
        <v>-5430</v>
      </c>
      <c r="I14" s="5">
        <f>PROYECCIONES!I60</f>
        <v>-5430</v>
      </c>
      <c r="J14" s="5">
        <f>PROYECCIONES!J60</f>
        <v>-5430</v>
      </c>
      <c r="K14" s="5">
        <f>PROYECCIONES!K60</f>
        <v>-5430</v>
      </c>
      <c r="L14" s="18"/>
      <c r="M14" s="18"/>
      <c r="N14" s="18"/>
      <c r="O14" s="18"/>
      <c r="P14" s="18"/>
    </row>
    <row r="15" spans="1:17" x14ac:dyDescent="0.25">
      <c r="C15" s="126" t="s">
        <v>252</v>
      </c>
      <c r="D15" s="99" t="s">
        <v>13</v>
      </c>
      <c r="E15" s="137">
        <v>15</v>
      </c>
      <c r="F15" s="113"/>
      <c r="G15" s="5">
        <f>PROYECCIONES!G61</f>
        <v>600</v>
      </c>
      <c r="H15" s="5">
        <f>PROYECCIONES!H61</f>
        <v>858.36909871244643</v>
      </c>
      <c r="I15" s="5">
        <f>PROYECCIONES!I61</f>
        <v>901.28755364806875</v>
      </c>
      <c r="J15" s="5">
        <f>PROYECCIONES!J61</f>
        <v>946.3519313304721</v>
      </c>
      <c r="K15" s="5">
        <f>PROYECCIONES!K61</f>
        <v>993.66952789699576</v>
      </c>
      <c r="L15" s="18"/>
      <c r="M15" s="18"/>
      <c r="N15" s="18"/>
      <c r="O15" s="18"/>
      <c r="P15" s="18"/>
    </row>
    <row r="16" spans="1:17" x14ac:dyDescent="0.25">
      <c r="C16" s="210" t="s">
        <v>253</v>
      </c>
      <c r="D16" s="211"/>
      <c r="E16" s="268"/>
      <c r="F16" s="248"/>
      <c r="G16" s="197">
        <f>SUM(G11:G15)</f>
        <v>1315518.48</v>
      </c>
      <c r="H16" s="197">
        <f>SUM(H11:H15)</f>
        <v>1897309.2490987123</v>
      </c>
      <c r="I16" s="197">
        <f>SUM(I11:I15)</f>
        <v>1988525.604553648</v>
      </c>
      <c r="J16" s="197">
        <f>SUM(J11:J15)</f>
        <v>2084286.4440413306</v>
      </c>
      <c r="K16" s="197">
        <f>SUM(K11:K15)</f>
        <v>2184818.5017511975</v>
      </c>
      <c r="L16" s="53"/>
      <c r="M16" s="53"/>
      <c r="N16" s="53"/>
      <c r="O16" s="53"/>
      <c r="P16" s="53"/>
    </row>
    <row r="17" spans="3:16" hidden="1" x14ac:dyDescent="0.25">
      <c r="C17" s="206"/>
      <c r="D17" s="206"/>
      <c r="E17" s="269"/>
      <c r="F17" s="206"/>
      <c r="G17" s="206"/>
      <c r="H17" s="206"/>
      <c r="I17" s="206"/>
      <c r="J17" s="206"/>
      <c r="K17" s="270"/>
    </row>
    <row r="18" spans="3:16" x14ac:dyDescent="0.25">
      <c r="C18" s="210" t="s">
        <v>292</v>
      </c>
      <c r="D18" s="211"/>
      <c r="E18" s="268"/>
      <c r="F18" s="247"/>
      <c r="G18" s="197">
        <f>G8-G16</f>
        <v>418001.52</v>
      </c>
      <c r="H18" s="197">
        <f>H8-H16</f>
        <v>582690.75090128765</v>
      </c>
      <c r="I18" s="197">
        <f>I8-I16</f>
        <v>615474.39544635196</v>
      </c>
      <c r="J18" s="197">
        <f>J8-J16</f>
        <v>649913.5559586694</v>
      </c>
      <c r="K18" s="197">
        <f>K8-K16</f>
        <v>686091.4982488025</v>
      </c>
      <c r="L18" s="53"/>
      <c r="M18" s="53"/>
      <c r="N18" s="53"/>
      <c r="O18" s="53"/>
      <c r="P18" s="53"/>
    </row>
    <row r="19" spans="3:16" hidden="1" x14ac:dyDescent="0.25"/>
    <row r="20" spans="3:16" x14ac:dyDescent="0.25">
      <c r="C20" s="3" t="s">
        <v>255</v>
      </c>
    </row>
    <row r="21" spans="3:16" x14ac:dyDescent="0.25">
      <c r="C21" s="111" t="s">
        <v>256</v>
      </c>
      <c r="D21" s="112" t="s">
        <v>13</v>
      </c>
      <c r="E21" s="137">
        <v>20</v>
      </c>
      <c r="F21" s="109"/>
      <c r="G21" s="5">
        <f>PROYECCIONES!G67</f>
        <v>220998.51999999996</v>
      </c>
      <c r="H21" s="5">
        <f>PROYECCIONES!H67</f>
        <v>227628.47559999998</v>
      </c>
      <c r="I21" s="5">
        <f>PROYECCIONES!I67</f>
        <v>234457.329868</v>
      </c>
      <c r="J21" s="5">
        <f>PROYECCIONES!J67</f>
        <v>241491.04976403998</v>
      </c>
      <c r="K21" s="5">
        <f>PROYECCIONES!K67</f>
        <v>248735.78125696123</v>
      </c>
      <c r="L21" s="18"/>
      <c r="M21" s="18"/>
      <c r="N21" s="18"/>
      <c r="O21" s="18"/>
      <c r="P21" s="18"/>
    </row>
    <row r="22" spans="3:16" x14ac:dyDescent="0.25">
      <c r="C22" s="111" t="s">
        <v>65</v>
      </c>
      <c r="D22" s="112" t="s">
        <v>13</v>
      </c>
      <c r="E22" s="137">
        <v>8</v>
      </c>
      <c r="F22" s="109"/>
      <c r="G22" s="5">
        <f>PROYECCIONES!G68</f>
        <v>-6648</v>
      </c>
      <c r="H22" s="5">
        <f>PROYECCIONES!H68</f>
        <v>-6648</v>
      </c>
      <c r="I22" s="5">
        <f>PROYECCIONES!I68</f>
        <v>-6648</v>
      </c>
      <c r="J22" s="5">
        <f>PROYECCIONES!J68</f>
        <v>-6648</v>
      </c>
      <c r="K22" s="5">
        <f>PROYECCIONES!K68</f>
        <v>-6648</v>
      </c>
      <c r="L22" s="18"/>
      <c r="M22" s="18"/>
      <c r="N22" s="18"/>
      <c r="O22" s="18"/>
      <c r="P22" s="18"/>
    </row>
    <row r="23" spans="3:16" x14ac:dyDescent="0.25">
      <c r="C23" s="111" t="s">
        <v>29</v>
      </c>
      <c r="D23" s="112" t="s">
        <v>13</v>
      </c>
      <c r="E23" s="137">
        <v>13</v>
      </c>
      <c r="F23" s="109"/>
      <c r="G23" s="5">
        <f>PROYECCIONES!G69</f>
        <v>-9.9999999999999982</v>
      </c>
      <c r="H23" s="5">
        <f>PROYECCIONES!H69</f>
        <v>-9.9999999999999982</v>
      </c>
      <c r="I23" s="5">
        <f>PROYECCIONES!I69</f>
        <v>-9.9999999999999982</v>
      </c>
      <c r="J23" s="5">
        <f>PROYECCIONES!J69</f>
        <v>-9.9999999999999982</v>
      </c>
      <c r="K23" s="5">
        <f>PROYECCIONES!K69</f>
        <v>-9.9999999999999982</v>
      </c>
      <c r="L23" s="18"/>
      <c r="M23" s="18"/>
      <c r="N23" s="18"/>
      <c r="O23" s="18"/>
      <c r="P23" s="18"/>
    </row>
    <row r="24" spans="3:16" x14ac:dyDescent="0.25">
      <c r="C24" s="111" t="s">
        <v>257</v>
      </c>
      <c r="D24" s="112" t="s">
        <v>13</v>
      </c>
      <c r="E24" s="137">
        <v>20</v>
      </c>
      <c r="F24" s="109"/>
      <c r="G24" s="5">
        <f>PROYECCIONES!G70</f>
        <v>197745.86999999997</v>
      </c>
      <c r="H24" s="5">
        <f>PROYECCIONES!H70</f>
        <v>203678.24609999996</v>
      </c>
      <c r="I24" s="5">
        <f>PROYECCIONES!I70</f>
        <v>209788.59348299998</v>
      </c>
      <c r="J24" s="5">
        <f>PROYECCIONES!J70</f>
        <v>216082.25128748998</v>
      </c>
      <c r="K24" s="5">
        <f>PROYECCIONES!K70</f>
        <v>222564.71882611469</v>
      </c>
      <c r="L24" s="18"/>
      <c r="M24" s="18"/>
      <c r="N24" s="18"/>
      <c r="O24" s="18"/>
      <c r="P24" s="18"/>
    </row>
    <row r="25" spans="3:16" x14ac:dyDescent="0.25">
      <c r="C25" s="111" t="s">
        <v>258</v>
      </c>
      <c r="D25" s="112" t="s">
        <v>13</v>
      </c>
      <c r="E25" s="137">
        <v>32</v>
      </c>
      <c r="F25" s="109"/>
      <c r="G25" s="5">
        <f>PROYECCIONES!G71</f>
        <v>0</v>
      </c>
      <c r="H25" s="5">
        <f>PROYECCIONES!H71</f>
        <v>0</v>
      </c>
      <c r="I25" s="5">
        <f>PROYECCIONES!I71</f>
        <v>46058.544992265321</v>
      </c>
      <c r="J25" s="5">
        <f>PROYECCIONES!J71</f>
        <v>53188.059240574861</v>
      </c>
      <c r="K25" s="5">
        <f>PROYECCIONES!K71</f>
        <v>60811.853049085286</v>
      </c>
      <c r="L25" s="18"/>
      <c r="M25" s="18"/>
      <c r="N25" s="18"/>
      <c r="O25" s="18"/>
      <c r="P25" s="18"/>
    </row>
    <row r="26" spans="3:16" x14ac:dyDescent="0.25">
      <c r="C26" s="210" t="s">
        <v>259</v>
      </c>
      <c r="D26" s="211"/>
      <c r="E26" s="268"/>
      <c r="F26" s="271"/>
      <c r="G26" s="197">
        <f>SUM(G21:G25)</f>
        <v>412086.3899999999</v>
      </c>
      <c r="H26" s="197">
        <f>SUM(H21:H25)</f>
        <v>424648.72169999994</v>
      </c>
      <c r="I26" s="197">
        <f>SUM(I21:I25)</f>
        <v>483646.46834326524</v>
      </c>
      <c r="J26" s="197">
        <f>SUM(J21:J25)</f>
        <v>504103.36029210477</v>
      </c>
      <c r="K26" s="197">
        <f>SUM(K21:K25)</f>
        <v>525454.3531321612</v>
      </c>
      <c r="L26" s="53"/>
      <c r="M26" s="53"/>
      <c r="N26" s="53"/>
      <c r="O26" s="53"/>
      <c r="P26" s="53"/>
    </row>
    <row r="27" spans="3:16" hidden="1" x14ac:dyDescent="0.25">
      <c r="C27" s="206"/>
      <c r="D27" s="206"/>
      <c r="E27" s="269"/>
      <c r="F27" s="206"/>
      <c r="G27" s="206"/>
      <c r="H27" s="206"/>
      <c r="I27" s="206"/>
      <c r="J27" s="206"/>
      <c r="K27" s="270"/>
    </row>
    <row r="28" spans="3:16" x14ac:dyDescent="0.25">
      <c r="C28" s="337" t="s">
        <v>293</v>
      </c>
      <c r="D28" s="338"/>
      <c r="E28" s="339"/>
      <c r="F28" s="248"/>
      <c r="G28" s="197">
        <f>G18-G26</f>
        <v>5915.1300000001211</v>
      </c>
      <c r="H28" s="197">
        <f>H18-H26</f>
        <v>158042.02920128772</v>
      </c>
      <c r="I28" s="197">
        <f>I18-I26</f>
        <v>131827.92710308672</v>
      </c>
      <c r="J28" s="197">
        <f>J18-J26</f>
        <v>145810.19566656463</v>
      </c>
      <c r="K28" s="197">
        <f>K18-K26</f>
        <v>160637.1451166413</v>
      </c>
      <c r="L28" s="53"/>
      <c r="M28" s="53"/>
      <c r="N28" s="53"/>
      <c r="O28" s="53"/>
      <c r="P28" s="53"/>
    </row>
    <row r="29" spans="3:16" hidden="1" x14ac:dyDescent="0.25"/>
    <row r="30" spans="3:16" x14ac:dyDescent="0.25">
      <c r="C30" s="3" t="s">
        <v>66</v>
      </c>
    </row>
    <row r="31" spans="3:16" x14ac:dyDescent="0.25">
      <c r="C31" s="111" t="s">
        <v>261</v>
      </c>
      <c r="D31" s="112" t="s">
        <v>13</v>
      </c>
      <c r="E31" s="137">
        <v>7</v>
      </c>
      <c r="F31" s="5">
        <f>PROYECCIONES!F77</f>
        <v>28700</v>
      </c>
      <c r="G31" s="5"/>
      <c r="H31" s="5"/>
      <c r="I31" s="5"/>
      <c r="J31" s="5"/>
      <c r="K31" s="5"/>
      <c r="L31" s="18"/>
      <c r="M31" s="18"/>
      <c r="N31" s="18"/>
      <c r="O31" s="18"/>
      <c r="P31" s="18"/>
    </row>
    <row r="32" spans="3:16" x14ac:dyDescent="0.25">
      <c r="C32" s="111" t="s">
        <v>133</v>
      </c>
      <c r="D32" s="112" t="s">
        <v>13</v>
      </c>
      <c r="E32" s="137">
        <v>8</v>
      </c>
      <c r="F32" s="5">
        <f>PROYECCIONES!F78</f>
        <v>33240</v>
      </c>
      <c r="G32" s="5"/>
      <c r="H32" s="5"/>
      <c r="I32" s="5"/>
      <c r="J32" s="5"/>
      <c r="K32" s="5"/>
      <c r="L32" s="18"/>
      <c r="M32" s="18"/>
      <c r="N32" s="18"/>
      <c r="O32" s="18"/>
      <c r="P32" s="18"/>
    </row>
    <row r="33" spans="1:16" x14ac:dyDescent="0.25">
      <c r="C33" s="111" t="s">
        <v>262</v>
      </c>
      <c r="D33" s="112" t="s">
        <v>13</v>
      </c>
      <c r="E33" s="137">
        <v>22</v>
      </c>
      <c r="F33" s="5">
        <f>PROYECCIONES!F79</f>
        <v>29842.334249999996</v>
      </c>
      <c r="G33" s="5"/>
      <c r="H33" s="5"/>
      <c r="I33" s="5"/>
      <c r="J33" s="5"/>
      <c r="K33" s="5"/>
      <c r="L33" s="18"/>
      <c r="M33" s="18"/>
      <c r="N33" s="18"/>
      <c r="O33" s="18"/>
      <c r="P33" s="18"/>
    </row>
    <row r="34" spans="1:16" x14ac:dyDescent="0.25">
      <c r="C34" s="342" t="s">
        <v>263</v>
      </c>
      <c r="D34" s="343"/>
      <c r="E34" s="344"/>
      <c r="F34" s="5">
        <f t="shared" ref="F34:K34" si="0">SUM(F31:F33)</f>
        <v>91782.33425</v>
      </c>
      <c r="G34" s="5">
        <f t="shared" si="0"/>
        <v>0</v>
      </c>
      <c r="H34" s="5">
        <f t="shared" si="0"/>
        <v>0</v>
      </c>
      <c r="I34" s="5">
        <f t="shared" si="0"/>
        <v>0</v>
      </c>
      <c r="J34" s="5">
        <f t="shared" si="0"/>
        <v>0</v>
      </c>
      <c r="K34" s="5">
        <f t="shared" si="0"/>
        <v>0</v>
      </c>
      <c r="L34" s="18"/>
      <c r="M34" s="18"/>
      <c r="N34" s="18"/>
      <c r="O34" s="18"/>
      <c r="P34" s="18"/>
    </row>
    <row r="35" spans="1:16" hidden="1" x14ac:dyDescent="0.25">
      <c r="D35" s="100"/>
      <c r="E35" s="139"/>
      <c r="F35" s="18"/>
      <c r="K35" s="138"/>
    </row>
    <row r="36" spans="1:16" x14ac:dyDescent="0.25">
      <c r="C36" s="337" t="s">
        <v>294</v>
      </c>
      <c r="D36" s="338"/>
      <c r="E36" s="339"/>
      <c r="F36" s="197">
        <f>F28-F34</f>
        <v>-91782.33425</v>
      </c>
      <c r="G36" s="197">
        <f>G28</f>
        <v>5915.1300000001211</v>
      </c>
      <c r="H36" s="197">
        <f>H28</f>
        <v>158042.02920128772</v>
      </c>
      <c r="I36" s="197">
        <f>I28</f>
        <v>131827.92710308672</v>
      </c>
      <c r="J36" s="197">
        <f>J28</f>
        <v>145810.19566656463</v>
      </c>
      <c r="K36" s="197">
        <f>K28</f>
        <v>160637.1451166413</v>
      </c>
      <c r="L36" s="53"/>
      <c r="M36" s="53"/>
      <c r="N36" s="53"/>
      <c r="O36" s="53"/>
      <c r="P36" s="53"/>
    </row>
    <row r="40" spans="1:16" x14ac:dyDescent="0.25">
      <c r="A40" s="3" t="s">
        <v>25</v>
      </c>
      <c r="B40" s="3">
        <v>36</v>
      </c>
      <c r="C40" s="3" t="s">
        <v>139</v>
      </c>
      <c r="D40" s="3"/>
      <c r="E40" s="140"/>
      <c r="F40" s="3"/>
    </row>
    <row r="41" spans="1:16" x14ac:dyDescent="0.25">
      <c r="A41" s="3"/>
      <c r="B41" s="3"/>
      <c r="C41" s="3"/>
      <c r="D41" s="3"/>
      <c r="E41" s="140"/>
      <c r="F41" s="3"/>
    </row>
    <row r="42" spans="1:16" x14ac:dyDescent="0.25">
      <c r="C42" s="289" t="s">
        <v>321</v>
      </c>
      <c r="D42" s="289"/>
    </row>
    <row r="43" spans="1:16" x14ac:dyDescent="0.25">
      <c r="C43" s="22" t="s">
        <v>137</v>
      </c>
      <c r="D43" s="282">
        <v>9.2100000000000001E-2</v>
      </c>
    </row>
    <row r="44" spans="1:16" x14ac:dyDescent="0.25">
      <c r="C44" s="22" t="s">
        <v>138</v>
      </c>
      <c r="D44" s="141">
        <v>0.25</v>
      </c>
    </row>
    <row r="45" spans="1:16" x14ac:dyDescent="0.25">
      <c r="C45" s="196" t="s">
        <v>152</v>
      </c>
      <c r="D45" s="272">
        <f>((1+D43)*(1+D44))-1</f>
        <v>0.36512500000000014</v>
      </c>
    </row>
    <row r="46" spans="1:16" ht="13.5" customHeight="1" x14ac:dyDescent="0.25">
      <c r="C46" s="289" t="s">
        <v>296</v>
      </c>
      <c r="D46" s="289"/>
    </row>
    <row r="47" spans="1:16" x14ac:dyDescent="0.25">
      <c r="C47" s="273">
        <f>D45</f>
        <v>0.36512500000000014</v>
      </c>
      <c r="D47" s="196" t="s">
        <v>302</v>
      </c>
    </row>
    <row r="50" spans="1:11" x14ac:dyDescent="0.25">
      <c r="A50" s="3" t="s">
        <v>13</v>
      </c>
      <c r="B50" s="3">
        <v>37</v>
      </c>
      <c r="C50" s="357" t="s">
        <v>81</v>
      </c>
      <c r="D50" s="357"/>
    </row>
    <row r="52" spans="1:11" x14ac:dyDescent="0.25">
      <c r="C52" s="3" t="s">
        <v>74</v>
      </c>
      <c r="D52" s="330" t="s">
        <v>36</v>
      </c>
      <c r="E52" s="330"/>
      <c r="F52" s="330" t="s">
        <v>297</v>
      </c>
      <c r="G52" s="330" t="s">
        <v>298</v>
      </c>
      <c r="H52" s="330" t="s">
        <v>299</v>
      </c>
      <c r="I52" s="330" t="s">
        <v>300</v>
      </c>
    </row>
    <row r="53" spans="1:11" x14ac:dyDescent="0.25">
      <c r="D53" s="298"/>
      <c r="E53" s="298"/>
      <c r="F53" s="330"/>
      <c r="G53" s="330"/>
      <c r="H53" s="330"/>
      <c r="I53" s="330"/>
    </row>
    <row r="54" spans="1:11" x14ac:dyDescent="0.25">
      <c r="A54" s="2" t="s">
        <v>316</v>
      </c>
      <c r="D54" s="15" t="s">
        <v>6</v>
      </c>
      <c r="E54" s="132">
        <v>0</v>
      </c>
      <c r="F54" s="44">
        <f>F36</f>
        <v>-91782.33425</v>
      </c>
      <c r="G54" s="98">
        <f>C47</f>
        <v>0.36512500000000014</v>
      </c>
      <c r="H54" s="142">
        <f t="shared" ref="H54:H59" si="1">1/((1+G54)^E54)</f>
        <v>1</v>
      </c>
      <c r="I54" s="5">
        <f t="shared" ref="I54:I59" si="2">F54*H54</f>
        <v>-91782.33425</v>
      </c>
    </row>
    <row r="55" spans="1:11" x14ac:dyDescent="0.25">
      <c r="D55" s="143" t="s">
        <v>6</v>
      </c>
      <c r="E55" s="144">
        <v>1</v>
      </c>
      <c r="F55" s="44">
        <f>G36</f>
        <v>5915.1300000001211</v>
      </c>
      <c r="G55" s="98">
        <f>G54</f>
        <v>0.36512500000000014</v>
      </c>
      <c r="H55" s="142">
        <f t="shared" si="1"/>
        <v>0.73253365076458188</v>
      </c>
      <c r="I55" s="5">
        <f t="shared" si="2"/>
        <v>4333.0317736471898</v>
      </c>
    </row>
    <row r="56" spans="1:11" x14ac:dyDescent="0.25">
      <c r="D56" s="145" t="s">
        <v>6</v>
      </c>
      <c r="E56" s="146">
        <v>2</v>
      </c>
      <c r="F56" s="44">
        <f>H36</f>
        <v>158042.02920128772</v>
      </c>
      <c r="G56" s="98">
        <f>G55</f>
        <v>0.36512500000000014</v>
      </c>
      <c r="H56" s="142">
        <f t="shared" si="1"/>
        <v>0.5366055495024864</v>
      </c>
      <c r="I56" s="5">
        <f t="shared" si="2"/>
        <v>84806.229924044994</v>
      </c>
    </row>
    <row r="57" spans="1:11" x14ac:dyDescent="0.25">
      <c r="D57" s="15" t="s">
        <v>6</v>
      </c>
      <c r="E57" s="132">
        <v>3</v>
      </c>
      <c r="F57" s="44">
        <f>I36</f>
        <v>131827.92710308672</v>
      </c>
      <c r="G57" s="98">
        <f>G56</f>
        <v>0.36512500000000014</v>
      </c>
      <c r="H57" s="142">
        <f t="shared" si="1"/>
        <v>0.39308162219759102</v>
      </c>
      <c r="I57" s="5">
        <f t="shared" si="2"/>
        <v>51819.135436627104</v>
      </c>
    </row>
    <row r="58" spans="1:11" x14ac:dyDescent="0.25">
      <c r="D58" s="145" t="s">
        <v>6</v>
      </c>
      <c r="E58" s="146">
        <v>4</v>
      </c>
      <c r="F58" s="44">
        <f>J36</f>
        <v>145810.19566656463</v>
      </c>
      <c r="G58" s="98">
        <f>G57</f>
        <v>0.36512500000000014</v>
      </c>
      <c r="H58" s="142">
        <f t="shared" si="1"/>
        <v>0.28794551575686544</v>
      </c>
      <c r="I58" s="5">
        <f t="shared" si="2"/>
        <v>41985.391993818419</v>
      </c>
    </row>
    <row r="59" spans="1:11" x14ac:dyDescent="0.25">
      <c r="D59" s="15" t="s">
        <v>6</v>
      </c>
      <c r="E59" s="132">
        <v>5</v>
      </c>
      <c r="F59" s="44">
        <f>K36</f>
        <v>160637.1451166413</v>
      </c>
      <c r="G59" s="98">
        <f>G58</f>
        <v>0.36512500000000014</v>
      </c>
      <c r="H59" s="142">
        <f t="shared" si="1"/>
        <v>0.2109297798786671</v>
      </c>
      <c r="I59" s="5">
        <f t="shared" si="2"/>
        <v>33883.157659790653</v>
      </c>
    </row>
    <row r="60" spans="1:11" x14ac:dyDescent="0.25">
      <c r="D60" s="307" t="s">
        <v>301</v>
      </c>
      <c r="E60" s="307"/>
      <c r="F60" s="289"/>
      <c r="G60" s="289"/>
      <c r="H60" s="289"/>
      <c r="I60" s="197">
        <f>SUM(I54:I59)</f>
        <v>125044.61253792836</v>
      </c>
    </row>
    <row r="63" spans="1:11" x14ac:dyDescent="0.25">
      <c r="C63" s="3" t="s">
        <v>75</v>
      </c>
      <c r="D63" s="356" t="s">
        <v>322</v>
      </c>
      <c r="E63" s="356"/>
      <c r="F63" s="356"/>
      <c r="H63" s="274"/>
      <c r="I63" s="274" t="s">
        <v>327</v>
      </c>
      <c r="J63" s="274" t="s">
        <v>328</v>
      </c>
      <c r="K63" s="274" t="s">
        <v>329</v>
      </c>
    </row>
    <row r="64" spans="1:11" x14ac:dyDescent="0.25">
      <c r="D64" s="345" t="s">
        <v>73</v>
      </c>
      <c r="E64" s="345"/>
      <c r="F64" s="5">
        <f t="shared" ref="F64:F69" si="3">F54</f>
        <v>-91782.33425</v>
      </c>
      <c r="H64" s="274" t="s">
        <v>77</v>
      </c>
      <c r="I64" s="167"/>
      <c r="J64" s="167">
        <v>1005087167.1396403</v>
      </c>
      <c r="K64" s="167"/>
    </row>
    <row r="65" spans="1:12" x14ac:dyDescent="0.25">
      <c r="D65" s="345" t="s">
        <v>7</v>
      </c>
      <c r="E65" s="345"/>
      <c r="F65" s="5">
        <f t="shared" si="3"/>
        <v>5915.1300000001211</v>
      </c>
      <c r="H65" s="274" t="s">
        <v>78</v>
      </c>
      <c r="I65" s="164"/>
      <c r="J65" s="164">
        <v>0.89619243999979292</v>
      </c>
      <c r="K65" s="164"/>
      <c r="L65" s="3"/>
    </row>
    <row r="66" spans="1:12" x14ac:dyDescent="0.25">
      <c r="D66" s="345" t="s">
        <v>8</v>
      </c>
      <c r="E66" s="345"/>
      <c r="F66" s="5">
        <f>F56</f>
        <v>158042.02920128772</v>
      </c>
      <c r="H66" s="274" t="s">
        <v>146</v>
      </c>
      <c r="I66" s="166"/>
      <c r="J66" s="166" t="s">
        <v>346</v>
      </c>
      <c r="K66" s="166"/>
      <c r="L66" s="3"/>
    </row>
    <row r="67" spans="1:12" x14ac:dyDescent="0.25">
      <c r="D67" s="345" t="s">
        <v>144</v>
      </c>
      <c r="E67" s="345"/>
      <c r="F67" s="5">
        <f t="shared" si="3"/>
        <v>131827.92710308672</v>
      </c>
    </row>
    <row r="68" spans="1:12" x14ac:dyDescent="0.25">
      <c r="D68" s="345" t="s">
        <v>9</v>
      </c>
      <c r="E68" s="345"/>
      <c r="F68" s="5">
        <f t="shared" si="3"/>
        <v>145810.19566656463</v>
      </c>
    </row>
    <row r="69" spans="1:12" x14ac:dyDescent="0.25">
      <c r="D69" s="345" t="s">
        <v>10</v>
      </c>
      <c r="E69" s="345"/>
      <c r="F69" s="5">
        <f t="shared" si="3"/>
        <v>160637.1451166413</v>
      </c>
    </row>
    <row r="70" spans="1:12" x14ac:dyDescent="0.25">
      <c r="D70" s="289" t="s">
        <v>76</v>
      </c>
      <c r="E70" s="289"/>
      <c r="F70" s="176">
        <f>C47</f>
        <v>0.36512500000000014</v>
      </c>
    </row>
    <row r="71" spans="1:12" x14ac:dyDescent="0.25">
      <c r="D71" s="289" t="s">
        <v>77</v>
      </c>
      <c r="E71" s="289"/>
      <c r="F71" s="197">
        <f>NPV(F70,F65:F69)+F64</f>
        <v>125044.61253792835</v>
      </c>
    </row>
    <row r="75" spans="1:12" x14ac:dyDescent="0.25">
      <c r="A75" s="3" t="s">
        <v>13</v>
      </c>
      <c r="B75" s="3">
        <v>38</v>
      </c>
      <c r="C75" s="3" t="s">
        <v>80</v>
      </c>
    </row>
    <row r="76" spans="1:12" x14ac:dyDescent="0.25">
      <c r="A76" s="3"/>
      <c r="B76" s="3"/>
      <c r="C76" s="3"/>
      <c r="D76" s="356" t="s">
        <v>320</v>
      </c>
      <c r="E76" s="356"/>
      <c r="F76" s="356"/>
    </row>
    <row r="77" spans="1:12" x14ac:dyDescent="0.25">
      <c r="D77" s="345" t="s">
        <v>73</v>
      </c>
      <c r="E77" s="345"/>
      <c r="F77" s="5">
        <f t="shared" ref="F77:F82" si="4">F64</f>
        <v>-91782.33425</v>
      </c>
    </row>
    <row r="78" spans="1:12" x14ac:dyDescent="0.25">
      <c r="D78" s="345" t="s">
        <v>7</v>
      </c>
      <c r="E78" s="345"/>
      <c r="F78" s="5">
        <f t="shared" si="4"/>
        <v>5915.1300000001211</v>
      </c>
      <c r="G78" s="2" t="s">
        <v>129</v>
      </c>
    </row>
    <row r="79" spans="1:12" x14ac:dyDescent="0.25">
      <c r="D79" s="345" t="s">
        <v>8</v>
      </c>
      <c r="E79" s="345"/>
      <c r="F79" s="5">
        <f t="shared" si="4"/>
        <v>158042.02920128772</v>
      </c>
    </row>
    <row r="80" spans="1:12" x14ac:dyDescent="0.25">
      <c r="D80" s="345" t="s">
        <v>144</v>
      </c>
      <c r="E80" s="345"/>
      <c r="F80" s="5">
        <f t="shared" si="4"/>
        <v>131827.92710308672</v>
      </c>
    </row>
    <row r="81" spans="1:9" x14ac:dyDescent="0.25">
      <c r="D81" s="345" t="s">
        <v>9</v>
      </c>
      <c r="E81" s="345"/>
      <c r="F81" s="5">
        <f t="shared" si="4"/>
        <v>145810.19566656463</v>
      </c>
      <c r="H81" s="3"/>
      <c r="I81" s="3"/>
    </row>
    <row r="82" spans="1:9" x14ac:dyDescent="0.25">
      <c r="D82" s="345" t="s">
        <v>10</v>
      </c>
      <c r="E82" s="345"/>
      <c r="F82" s="5">
        <f t="shared" si="4"/>
        <v>160637.1451166413</v>
      </c>
      <c r="H82" s="3"/>
      <c r="I82" s="3"/>
    </row>
    <row r="83" spans="1:9" hidden="1" x14ac:dyDescent="0.25">
      <c r="D83" s="320"/>
      <c r="E83" s="355"/>
      <c r="F83" s="22"/>
    </row>
    <row r="84" spans="1:9" x14ac:dyDescent="0.25">
      <c r="D84" s="289" t="s">
        <v>78</v>
      </c>
      <c r="E84" s="289"/>
      <c r="F84" s="275">
        <f>IRR(F77:F82)</f>
        <v>0.83714466994276315</v>
      </c>
      <c r="G84" s="3" t="s">
        <v>79</v>
      </c>
    </row>
    <row r="92" spans="1:9" x14ac:dyDescent="0.25">
      <c r="A92" s="3" t="s">
        <v>25</v>
      </c>
      <c r="B92" s="3">
        <v>39</v>
      </c>
      <c r="C92" s="3" t="s">
        <v>145</v>
      </c>
    </row>
    <row r="93" spans="1:9" ht="12.75" customHeight="1" x14ac:dyDescent="0.25"/>
    <row r="94" spans="1:9" x14ac:dyDescent="0.25">
      <c r="C94" s="276" t="s">
        <v>140</v>
      </c>
      <c r="D94" s="277" t="s">
        <v>141</v>
      </c>
      <c r="E94" s="278" t="s">
        <v>303</v>
      </c>
      <c r="F94" s="277" t="s">
        <v>142</v>
      </c>
      <c r="G94" s="279" t="s">
        <v>143</v>
      </c>
      <c r="H94" s="277" t="s">
        <v>33</v>
      </c>
    </row>
    <row r="95" spans="1:9" ht="12.75" customHeight="1" x14ac:dyDescent="0.25">
      <c r="C95" s="147" t="s">
        <v>73</v>
      </c>
      <c r="D95" s="148">
        <f>F77</f>
        <v>-91782.33425</v>
      </c>
      <c r="E95" s="149"/>
      <c r="F95" s="148">
        <f>F77</f>
        <v>-91782.33425</v>
      </c>
      <c r="G95" s="283">
        <v>1</v>
      </c>
      <c r="H95" s="150">
        <f>F96/(-E97)</f>
        <v>0.54331879110863912</v>
      </c>
    </row>
    <row r="96" spans="1:9" x14ac:dyDescent="0.25">
      <c r="C96" s="147" t="s">
        <v>7</v>
      </c>
      <c r="D96" s="359"/>
      <c r="E96" s="359">
        <f>F78</f>
        <v>5915.1300000001211</v>
      </c>
      <c r="F96" s="359">
        <f>F95+E96</f>
        <v>-85867.204249999879</v>
      </c>
      <c r="G96" s="187">
        <f>G95</f>
        <v>1</v>
      </c>
      <c r="H96" s="188">
        <f>H95*12</f>
        <v>6.519825493303669</v>
      </c>
    </row>
    <row r="97" spans="1:8" x14ac:dyDescent="0.25">
      <c r="C97" s="360" t="s">
        <v>8</v>
      </c>
      <c r="D97" s="361"/>
      <c r="E97" s="362">
        <f>F79</f>
        <v>158042.02920128772</v>
      </c>
      <c r="F97" s="361">
        <f>E97+F96</f>
        <v>72174.824951287839</v>
      </c>
    </row>
    <row r="98" spans="1:8" x14ac:dyDescent="0.25">
      <c r="C98" s="147" t="s">
        <v>144</v>
      </c>
      <c r="D98" s="148"/>
      <c r="E98" s="191">
        <f>F80</f>
        <v>131827.92710308672</v>
      </c>
      <c r="F98" s="148">
        <f>E98+F97</f>
        <v>204002.75205437455</v>
      </c>
      <c r="G98" s="151"/>
    </row>
    <row r="99" spans="1:8" x14ac:dyDescent="0.25">
      <c r="C99" s="147" t="s">
        <v>9</v>
      </c>
      <c r="D99" s="148"/>
      <c r="E99" s="191">
        <f>F81</f>
        <v>145810.19566656463</v>
      </c>
      <c r="F99" s="148">
        <f>E99+F98</f>
        <v>349812.94772093918</v>
      </c>
    </row>
    <row r="100" spans="1:8" x14ac:dyDescent="0.25">
      <c r="C100" s="147" t="s">
        <v>10</v>
      </c>
      <c r="D100" s="148"/>
      <c r="E100" s="191">
        <f>F82</f>
        <v>160637.1451166413</v>
      </c>
      <c r="F100" s="148">
        <f>E100+F99</f>
        <v>510450.09283758048</v>
      </c>
      <c r="H100" s="151"/>
    </row>
    <row r="103" spans="1:8" x14ac:dyDescent="0.25">
      <c r="C103" s="152"/>
      <c r="E103" s="100"/>
      <c r="F103" s="196" t="s">
        <v>143</v>
      </c>
      <c r="G103" s="196" t="s">
        <v>33</v>
      </c>
      <c r="H103" s="196" t="s">
        <v>162</v>
      </c>
    </row>
    <row r="104" spans="1:8" x14ac:dyDescent="0.25">
      <c r="E104" s="196" t="s">
        <v>146</v>
      </c>
      <c r="F104" s="16">
        <f>G96</f>
        <v>1</v>
      </c>
      <c r="G104" s="153">
        <f>ROUNDDOWN(H96,0)</f>
        <v>6</v>
      </c>
      <c r="H104" s="153">
        <f>(H96-G104)*30</f>
        <v>15.59476479911007</v>
      </c>
    </row>
    <row r="105" spans="1:8" x14ac:dyDescent="0.25">
      <c r="E105" s="2"/>
    </row>
    <row r="108" spans="1:8" x14ac:dyDescent="0.25">
      <c r="A108" s="3" t="s">
        <v>25</v>
      </c>
      <c r="B108" s="3">
        <v>40</v>
      </c>
      <c r="C108" s="3" t="s">
        <v>150</v>
      </c>
    </row>
    <row r="110" spans="1:8" x14ac:dyDescent="0.25">
      <c r="C110" s="217" t="s">
        <v>304</v>
      </c>
      <c r="D110" s="196" t="s">
        <v>7</v>
      </c>
      <c r="E110" s="280" t="s">
        <v>8</v>
      </c>
      <c r="F110" s="196" t="s">
        <v>144</v>
      </c>
      <c r="G110" s="196" t="s">
        <v>9</v>
      </c>
      <c r="H110" s="196" t="s">
        <v>10</v>
      </c>
    </row>
    <row r="111" spans="1:8" x14ac:dyDescent="0.25">
      <c r="C111" s="22" t="s">
        <v>84</v>
      </c>
      <c r="D111" s="148">
        <f>'COSTOS RESUMEN'!F18</f>
        <v>542697.36999999988</v>
      </c>
      <c r="E111" s="149">
        <f>'COSTOS RESUMEN'!$G$34*(1+3%)*PROYECCIONES!G9</f>
        <v>559201.97188875545</v>
      </c>
      <c r="F111" s="149">
        <f>'COSTOS RESUMEN'!$G$34*(1+3%)^2*PROYECCIONES!H9</f>
        <v>604776.93259768886</v>
      </c>
      <c r="G111" s="149">
        <f>'COSTOS RESUMEN'!$G$34*(1+3%)^3*PROYECCIONES!I9</f>
        <v>654066.25260440062</v>
      </c>
      <c r="H111" s="149">
        <f>'COSTOS RESUMEN'!$G$34*(1+3%)^4*PROYECCIONES!J9</f>
        <v>707372.6521916592</v>
      </c>
    </row>
    <row r="112" spans="1:8" x14ac:dyDescent="0.25">
      <c r="C112" s="22" t="s">
        <v>147</v>
      </c>
      <c r="D112" s="148">
        <f>+PROYECCIONES!D15</f>
        <v>2480</v>
      </c>
      <c r="E112" s="148">
        <f>+PROYECCIONES!F15</f>
        <v>2480</v>
      </c>
      <c r="F112" s="148">
        <f>+PROYECCIONES!G15</f>
        <v>2480</v>
      </c>
      <c r="G112" s="148">
        <f>+PROYECCIONES!H15</f>
        <v>2480</v>
      </c>
      <c r="H112" s="148">
        <f>+PROYECCIONES!I15</f>
        <v>2480</v>
      </c>
    </row>
    <row r="113" spans="3:11" x14ac:dyDescent="0.25">
      <c r="C113" s="22" t="s">
        <v>148</v>
      </c>
      <c r="D113" s="148">
        <f>'COSTOS RESUMEN'!G35</f>
        <v>1226.8862545018007</v>
      </c>
      <c r="E113" s="148">
        <f>+D113*(1+3%)</f>
        <v>1263.6928421368548</v>
      </c>
      <c r="F113" s="148">
        <f>+E113*(1+3%)</f>
        <v>1301.6036274009605</v>
      </c>
      <c r="G113" s="148">
        <f>+F113*(1+3%)</f>
        <v>1340.6517362229893</v>
      </c>
      <c r="H113" s="148">
        <f>+G113*(1+3%)</f>
        <v>1380.8712883096789</v>
      </c>
    </row>
    <row r="114" spans="3:11" ht="12.75" customHeight="1" x14ac:dyDescent="0.25">
      <c r="C114" s="196" t="s">
        <v>149</v>
      </c>
      <c r="D114" s="281">
        <f>D111/(D112-D113)</f>
        <v>433.07909752776686</v>
      </c>
      <c r="E114" s="281">
        <f>E111/(E112-E113)</f>
        <v>459.75391024680215</v>
      </c>
      <c r="F114" s="281">
        <f>F111/(F112-F113)</f>
        <v>513.22029383356721</v>
      </c>
      <c r="G114" s="281">
        <f>G111/(G112-G113)</f>
        <v>574.07052206858168</v>
      </c>
      <c r="H114" s="281">
        <f>H111/(H112-H113)</f>
        <v>643.57581115664732</v>
      </c>
    </row>
    <row r="115" spans="3:11" x14ac:dyDescent="0.25">
      <c r="E115" s="154"/>
      <c r="F115" s="154"/>
      <c r="G115" s="154"/>
      <c r="H115" s="154"/>
    </row>
    <row r="116" spans="3:11" x14ac:dyDescent="0.25">
      <c r="E116" s="154"/>
      <c r="F116" s="154"/>
      <c r="G116" s="154"/>
      <c r="H116" s="154"/>
    </row>
    <row r="117" spans="3:11" x14ac:dyDescent="0.25">
      <c r="E117" s="154"/>
      <c r="F117" s="154"/>
      <c r="G117" s="154"/>
      <c r="H117" s="154"/>
    </row>
    <row r="118" spans="3:11" x14ac:dyDescent="0.25">
      <c r="E118" s="154"/>
      <c r="F118" s="154"/>
      <c r="G118" s="154"/>
      <c r="H118" s="154"/>
    </row>
    <row r="119" spans="3:11" x14ac:dyDescent="0.25">
      <c r="E119" s="154"/>
      <c r="F119" s="154"/>
      <c r="G119" s="154"/>
      <c r="H119" s="154"/>
    </row>
    <row r="121" spans="3:11" x14ac:dyDescent="0.25">
      <c r="E121" s="155"/>
      <c r="F121" s="155"/>
      <c r="G121" s="155"/>
      <c r="H121" s="155"/>
      <c r="I121" s="155"/>
      <c r="J121" s="155"/>
      <c r="K121" s="155"/>
    </row>
    <row r="122" spans="3:11" x14ac:dyDescent="0.25">
      <c r="E122" s="155"/>
      <c r="F122" s="155"/>
      <c r="G122" s="155"/>
      <c r="H122" s="155"/>
      <c r="I122" s="155"/>
      <c r="J122" s="155"/>
      <c r="K122" s="155"/>
    </row>
    <row r="123" spans="3:11" x14ac:dyDescent="0.25">
      <c r="E123" s="155"/>
      <c r="F123" s="155"/>
      <c r="G123" s="155"/>
      <c r="H123" s="155"/>
      <c r="I123" s="155"/>
      <c r="J123" s="155"/>
      <c r="K123" s="155"/>
    </row>
    <row r="124" spans="3:11" x14ac:dyDescent="0.25">
      <c r="E124" s="155"/>
      <c r="F124" s="155"/>
      <c r="G124" s="155"/>
      <c r="H124" s="155"/>
      <c r="I124" s="155"/>
      <c r="J124" s="155"/>
      <c r="K124" s="155"/>
    </row>
    <row r="125" spans="3:11" x14ac:dyDescent="0.25">
      <c r="E125" s="155"/>
      <c r="F125" s="155"/>
      <c r="G125" s="155"/>
      <c r="H125" s="155"/>
      <c r="I125" s="155"/>
      <c r="J125" s="155"/>
      <c r="K125" s="155"/>
    </row>
    <row r="126" spans="3:11" x14ac:dyDescent="0.25">
      <c r="E126" s="155"/>
      <c r="F126" s="155"/>
      <c r="G126" s="155"/>
      <c r="H126" s="155"/>
      <c r="I126" s="155"/>
      <c r="J126" s="155"/>
      <c r="K126" s="155"/>
    </row>
    <row r="127" spans="3:11" x14ac:dyDescent="0.25">
      <c r="E127" s="155"/>
      <c r="F127" s="155"/>
      <c r="G127" s="155"/>
      <c r="H127" s="155"/>
      <c r="I127" s="155"/>
      <c r="J127" s="155"/>
      <c r="K127" s="155"/>
    </row>
    <row r="128" spans="3:11" x14ac:dyDescent="0.25">
      <c r="E128" s="155"/>
      <c r="F128" s="155"/>
      <c r="G128" s="155"/>
      <c r="H128" s="155"/>
      <c r="I128" s="155"/>
      <c r="J128" s="155"/>
      <c r="K128" s="155"/>
    </row>
    <row r="129" spans="5:11" x14ac:dyDescent="0.25">
      <c r="E129" s="155"/>
      <c r="F129" s="155"/>
      <c r="G129" s="155"/>
      <c r="H129" s="155"/>
      <c r="I129" s="155"/>
      <c r="J129" s="155"/>
      <c r="K129" s="155"/>
    </row>
  </sheetData>
  <mergeCells count="33">
    <mergeCell ref="C6:E6"/>
    <mergeCell ref="C7:E7"/>
    <mergeCell ref="C8:E8"/>
    <mergeCell ref="C28:E28"/>
    <mergeCell ref="C34:E34"/>
    <mergeCell ref="C36:E36"/>
    <mergeCell ref="D65:E65"/>
    <mergeCell ref="D66:E66"/>
    <mergeCell ref="D67:E67"/>
    <mergeCell ref="D68:E68"/>
    <mergeCell ref="C50:D50"/>
    <mergeCell ref="C46:D46"/>
    <mergeCell ref="D63:F63"/>
    <mergeCell ref="C42:D42"/>
    <mergeCell ref="D84:E84"/>
    <mergeCell ref="D81:E81"/>
    <mergeCell ref="D82:E82"/>
    <mergeCell ref="D71:E71"/>
    <mergeCell ref="D64:E64"/>
    <mergeCell ref="D83:E83"/>
    <mergeCell ref="D79:E79"/>
    <mergeCell ref="D80:E80"/>
    <mergeCell ref="D69:E69"/>
    <mergeCell ref="D70:E70"/>
    <mergeCell ref="D76:F76"/>
    <mergeCell ref="I52:I53"/>
    <mergeCell ref="D60:H60"/>
    <mergeCell ref="D77:E77"/>
    <mergeCell ref="D78:E78"/>
    <mergeCell ref="H52:H53"/>
    <mergeCell ref="G52:G53"/>
    <mergeCell ref="F52:F53"/>
    <mergeCell ref="D52:E53"/>
  </mergeCells>
  <phoneticPr fontId="2" type="noConversion"/>
  <pageMargins left="0.7" right="0.7" top="0.75" bottom="0.75" header="0.3" footer="0.3"/>
  <pageSetup orientation="portrait"/>
  <ignoredErrors>
    <ignoredError sqref="F112:H112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INVERSIONES </vt:lpstr>
      <vt:lpstr>COSTOS Y GASTOS</vt:lpstr>
      <vt:lpstr>CRÉDITO</vt:lpstr>
      <vt:lpstr>COSTOS RESUMEN</vt:lpstr>
      <vt:lpstr>PROM TAMAÑOS DEL PROYC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USER</cp:lastModifiedBy>
  <dcterms:created xsi:type="dcterms:W3CDTF">2008-08-27T13:35:26Z</dcterms:created>
  <dcterms:modified xsi:type="dcterms:W3CDTF">2025-07-10T21:14:00Z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